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 Lexar Jorge\S E G . SOCIAL\"/>
    </mc:Choice>
  </mc:AlternateContent>
  <xr:revisionPtr revIDLastSave="0" documentId="13_ncr:1_{7FF667E1-1250-4C0F-A632-FD16937B30FE}" xr6:coauthVersionLast="45" xr6:coauthVersionMax="45" xr10:uidLastSave="{00000000-0000-0000-0000-000000000000}"/>
  <bookViews>
    <workbookView xWindow="-120" yWindow="-120" windowWidth="29040" windowHeight="15990" tabRatio="629" firstSheet="1" activeTab="3" xr2:uid="{00000000-000D-0000-FFFF-FFFF00000000}"/>
  </bookViews>
  <sheets>
    <sheet name="Ficha" sheetId="6" state="hidden" r:id="rId1"/>
    <sheet name="Hab Ini ISBIC" sheetId="1" r:id="rId2"/>
    <sheet name="Hab Ini (art. 14)" sheetId="9" r:id="rId3"/>
    <sheet name="compara A y B" sheetId="11" r:id="rId4"/>
  </sheets>
  <calcPr calcId="191029"/>
</workbook>
</file>

<file path=xl/calcChain.xml><?xml version="1.0" encoding="utf-8"?>
<calcChain xmlns="http://schemas.openxmlformats.org/spreadsheetml/2006/main">
  <c r="D35" i="11" l="1"/>
  <c r="E35" i="11" s="1"/>
  <c r="D33" i="11"/>
  <c r="D34" i="11"/>
  <c r="D32" i="11"/>
  <c r="D17" i="11"/>
  <c r="D18" i="11"/>
  <c r="D16" i="11"/>
  <c r="C17" i="11"/>
  <c r="C18" i="11"/>
  <c r="C16" i="11"/>
  <c r="C4" i="11"/>
  <c r="C3" i="11"/>
  <c r="D19" i="11" l="1"/>
  <c r="D36" i="11"/>
  <c r="D44" i="11" s="1"/>
  <c r="C19" i="11"/>
  <c r="C33" i="11"/>
  <c r="E33" i="11" s="1"/>
  <c r="C32" i="11"/>
  <c r="C34" i="11"/>
  <c r="E34" i="11" s="1"/>
  <c r="D22" i="11"/>
  <c r="E16" i="11"/>
  <c r="D8" i="11"/>
  <c r="D4" i="11"/>
  <c r="E4" i="11" s="1"/>
  <c r="C5" i="11"/>
  <c r="D7" i="11" s="1"/>
  <c r="E32" i="11" l="1"/>
  <c r="E36" i="11" s="1"/>
  <c r="C36" i="11"/>
  <c r="D41" i="11" s="1"/>
  <c r="E7" i="11"/>
  <c r="D5" i="11"/>
  <c r="E18" i="11"/>
  <c r="D25" i="11"/>
  <c r="E3" i="11"/>
  <c r="E17" i="11"/>
  <c r="D43" i="11" l="1"/>
  <c r="E43" i="11" s="1"/>
  <c r="D40" i="11"/>
  <c r="E40" i="11" s="1"/>
  <c r="E19" i="11"/>
  <c r="D24" i="11"/>
  <c r="E24" i="11" s="1"/>
  <c r="D11" i="11"/>
  <c r="E5" i="11"/>
  <c r="D10" i="11" s="1"/>
  <c r="E10" i="11" l="1"/>
  <c r="D21" i="11"/>
  <c r="E21" i="11" s="1"/>
  <c r="K37" i="9" l="1"/>
  <c r="K38" i="9"/>
  <c r="K39" i="9"/>
  <c r="K40" i="9"/>
  <c r="K41" i="9"/>
  <c r="K43" i="9"/>
  <c r="K44" i="9"/>
  <c r="K45" i="9"/>
  <c r="K46" i="9"/>
  <c r="K47" i="9"/>
  <c r="J43" i="9"/>
  <c r="J44" i="9"/>
  <c r="J45" i="9"/>
  <c r="J46" i="9"/>
  <c r="J47" i="9"/>
  <c r="J37" i="9"/>
  <c r="J38" i="9"/>
  <c r="J39" i="9"/>
  <c r="J40" i="9"/>
  <c r="J41" i="9"/>
  <c r="I44" i="9"/>
  <c r="I45" i="9"/>
  <c r="I46" i="9"/>
  <c r="I47" i="9"/>
  <c r="I43" i="9"/>
  <c r="I39" i="9"/>
  <c r="I40" i="9"/>
  <c r="I41" i="9"/>
  <c r="I37" i="9"/>
  <c r="I38" i="9"/>
  <c r="H43" i="9"/>
  <c r="H44" i="9"/>
  <c r="H45" i="9"/>
  <c r="H46" i="9"/>
  <c r="H47" i="9"/>
  <c r="H48" i="9"/>
  <c r="H37" i="9"/>
  <c r="H38" i="9"/>
  <c r="H39" i="9"/>
  <c r="H40" i="9"/>
  <c r="H41" i="9"/>
  <c r="G37" i="9"/>
  <c r="G38" i="9"/>
  <c r="G39" i="9"/>
  <c r="G40" i="9"/>
  <c r="G41" i="9"/>
  <c r="G42" i="9"/>
  <c r="G43" i="9"/>
  <c r="G44" i="9"/>
  <c r="G45" i="9"/>
  <c r="G46" i="9"/>
  <c r="G47" i="9"/>
  <c r="G48" i="9"/>
  <c r="F37" i="9"/>
  <c r="F38" i="9"/>
  <c r="F39" i="9"/>
  <c r="F40" i="9"/>
  <c r="F41" i="9"/>
  <c r="F42" i="9"/>
  <c r="F43" i="9"/>
  <c r="F44" i="9"/>
  <c r="F45" i="9"/>
  <c r="F46" i="9"/>
  <c r="F47" i="9"/>
  <c r="F48" i="9"/>
  <c r="E37" i="9"/>
  <c r="E38" i="9"/>
  <c r="E39" i="9"/>
  <c r="E40" i="9"/>
  <c r="E41" i="9"/>
  <c r="E42" i="9"/>
  <c r="E43" i="9"/>
  <c r="E44" i="9"/>
  <c r="E45" i="9"/>
  <c r="E46" i="9"/>
  <c r="E47" i="9"/>
  <c r="E48" i="9"/>
  <c r="D37" i="9"/>
  <c r="D38" i="9"/>
  <c r="D39" i="9"/>
  <c r="D40" i="9"/>
  <c r="D41" i="9"/>
  <c r="D42" i="9"/>
  <c r="D43" i="9"/>
  <c r="D44" i="9"/>
  <c r="D45" i="9"/>
  <c r="D46" i="9"/>
  <c r="D47" i="9"/>
  <c r="D48" i="9"/>
  <c r="C37" i="9"/>
  <c r="C38" i="9"/>
  <c r="C39" i="9"/>
  <c r="C40" i="9"/>
  <c r="C41" i="9"/>
  <c r="C42" i="9"/>
  <c r="C43" i="9"/>
  <c r="C44" i="9"/>
  <c r="C45" i="9"/>
  <c r="C46" i="9"/>
  <c r="C47" i="9"/>
  <c r="C48" i="9"/>
  <c r="B38" i="9"/>
  <c r="B39" i="9"/>
  <c r="B40" i="9"/>
  <c r="B41" i="9"/>
  <c r="B42" i="9"/>
  <c r="B43" i="9"/>
  <c r="B44" i="9"/>
  <c r="B45" i="9"/>
  <c r="B46" i="9"/>
  <c r="B47" i="9"/>
  <c r="B48" i="9"/>
  <c r="B37" i="9"/>
  <c r="H64" i="9"/>
  <c r="F62" i="9"/>
  <c r="F61" i="9"/>
  <c r="E55" i="9"/>
  <c r="E57" i="9" s="1"/>
  <c r="K33" i="9"/>
  <c r="J33" i="9"/>
  <c r="I33" i="9"/>
  <c r="H33" i="9"/>
  <c r="G33" i="9"/>
  <c r="F33" i="9"/>
  <c r="E33" i="9"/>
  <c r="D33" i="9"/>
  <c r="C33" i="9"/>
  <c r="B33" i="9"/>
  <c r="K32" i="9"/>
  <c r="J32" i="9"/>
  <c r="I32" i="9"/>
  <c r="H32" i="9"/>
  <c r="G32" i="9"/>
  <c r="F32" i="9"/>
  <c r="E32" i="9"/>
  <c r="D32" i="9"/>
  <c r="C32" i="9"/>
  <c r="B32" i="9"/>
  <c r="K15" i="9"/>
  <c r="K16" i="9" s="1"/>
  <c r="J15" i="9"/>
  <c r="J16" i="9" s="1"/>
  <c r="I15" i="9"/>
  <c r="I16" i="9" s="1"/>
  <c r="H15" i="9"/>
  <c r="H16" i="9" s="1"/>
  <c r="G15" i="9"/>
  <c r="G16" i="9" s="1"/>
  <c r="F15" i="9"/>
  <c r="F16" i="9" s="1"/>
  <c r="E15" i="9"/>
  <c r="E16" i="9" s="1"/>
  <c r="D15" i="9"/>
  <c r="D16" i="9" s="1"/>
  <c r="C15" i="9"/>
  <c r="C16" i="9" s="1"/>
  <c r="B15" i="9"/>
  <c r="B16" i="9" s="1"/>
  <c r="A33" i="9" l="1"/>
  <c r="K48" i="9"/>
  <c r="I48" i="9"/>
  <c r="K42" i="9"/>
  <c r="I42" i="9"/>
  <c r="K49" i="9"/>
  <c r="I49" i="9"/>
  <c r="G49" i="9"/>
  <c r="E49" i="9"/>
  <c r="C49" i="9"/>
  <c r="J48" i="9"/>
  <c r="J42" i="9"/>
  <c r="H42" i="9"/>
  <c r="H49" i="9" s="1"/>
  <c r="F50" i="9"/>
  <c r="B49" i="9"/>
  <c r="D50" i="9"/>
  <c r="F49" i="9"/>
  <c r="B50" i="9"/>
  <c r="H56" i="9" l="1"/>
  <c r="H50" i="9"/>
  <c r="D49" i="9"/>
  <c r="K50" i="9"/>
  <c r="I50" i="9"/>
  <c r="G50" i="9"/>
  <c r="E50" i="9"/>
  <c r="C50" i="9"/>
  <c r="J50" i="9"/>
  <c r="J49" i="9"/>
  <c r="A50" i="9" l="1"/>
  <c r="I56" i="9" s="1"/>
  <c r="J56" i="9" l="1"/>
  <c r="G61" i="9" l="1"/>
  <c r="G62" i="9"/>
  <c r="G64" i="9" l="1"/>
  <c r="G66" i="9" s="1"/>
  <c r="V26" i="1" l="1"/>
  <c r="V27" i="1"/>
  <c r="V29" i="1"/>
  <c r="V30" i="1"/>
  <c r="V20" i="1"/>
  <c r="V21" i="1"/>
  <c r="T20" i="1"/>
  <c r="U20" i="1"/>
  <c r="R21" i="1"/>
  <c r="S21" i="1"/>
  <c r="T21" i="1"/>
  <c r="N22" i="1"/>
  <c r="O22" i="1"/>
  <c r="O32" i="1" s="1"/>
  <c r="P22" i="1"/>
  <c r="Q22" i="1"/>
  <c r="R26" i="1"/>
  <c r="R32" i="1" s="1"/>
  <c r="S26" i="1"/>
  <c r="T26" i="1"/>
  <c r="U26" i="1"/>
  <c r="P27" i="1"/>
  <c r="Q27" i="1"/>
  <c r="N28" i="1"/>
  <c r="P29" i="1"/>
  <c r="P30" i="1"/>
  <c r="M22" i="1"/>
  <c r="M32" i="1" s="1"/>
  <c r="T32" i="1"/>
  <c r="N16" i="1"/>
  <c r="N15" i="1"/>
  <c r="P32" i="1" l="1"/>
  <c r="N32" i="1"/>
  <c r="U32" i="1"/>
  <c r="S32" i="1"/>
  <c r="Q32" i="1"/>
  <c r="V32" i="1"/>
  <c r="F16" i="6" l="1"/>
  <c r="H64" i="1" l="1"/>
  <c r="F62" i="1"/>
  <c r="F61" i="1"/>
  <c r="E55" i="1" l="1"/>
  <c r="E57" i="1" s="1"/>
  <c r="D37" i="1" l="1"/>
  <c r="D38" i="1"/>
  <c r="D39" i="1"/>
  <c r="D40" i="1"/>
  <c r="D41" i="1"/>
  <c r="D42" i="1"/>
  <c r="D43" i="1"/>
  <c r="D44" i="1"/>
  <c r="D45" i="1"/>
  <c r="D46" i="1"/>
  <c r="D47" i="1"/>
  <c r="D48" i="1"/>
  <c r="B37" i="1"/>
  <c r="B38" i="1"/>
  <c r="B39" i="1"/>
  <c r="B40" i="1"/>
  <c r="B41" i="1"/>
  <c r="B42" i="1"/>
  <c r="B43" i="1"/>
  <c r="B44" i="1"/>
  <c r="B45" i="1"/>
  <c r="B46" i="1"/>
  <c r="B48" i="1"/>
  <c r="B47" i="1"/>
  <c r="C38" i="1"/>
  <c r="C39" i="1"/>
  <c r="C40" i="1"/>
  <c r="C41" i="1"/>
  <c r="C42" i="1"/>
  <c r="C43" i="1"/>
  <c r="C44" i="1"/>
  <c r="C45" i="1"/>
  <c r="C46" i="1"/>
  <c r="C47" i="1"/>
  <c r="C48" i="1"/>
  <c r="C37" i="1"/>
  <c r="E37" i="1" l="1"/>
  <c r="F37" i="1"/>
  <c r="G37" i="1"/>
  <c r="H37" i="1"/>
  <c r="I37" i="1"/>
  <c r="J37" i="1"/>
  <c r="K37" i="1"/>
  <c r="E38" i="1"/>
  <c r="F38" i="1"/>
  <c r="G38" i="1"/>
  <c r="H38" i="1"/>
  <c r="I38" i="1"/>
  <c r="J38" i="1"/>
  <c r="K38" i="1"/>
  <c r="E39" i="1"/>
  <c r="F39" i="1"/>
  <c r="G39" i="1"/>
  <c r="H39" i="1"/>
  <c r="I39" i="1"/>
  <c r="J39" i="1"/>
  <c r="K39" i="1"/>
  <c r="E40" i="1"/>
  <c r="F40" i="1"/>
  <c r="G40" i="1"/>
  <c r="H40" i="1"/>
  <c r="I40" i="1"/>
  <c r="J40" i="1"/>
  <c r="K40" i="1"/>
  <c r="E41" i="1"/>
  <c r="F41" i="1"/>
  <c r="G41" i="1"/>
  <c r="H41" i="1"/>
  <c r="I41" i="1"/>
  <c r="J41" i="1"/>
  <c r="K41" i="1"/>
  <c r="E42" i="1"/>
  <c r="F42" i="1"/>
  <c r="G42" i="1"/>
  <c r="H42" i="1"/>
  <c r="I42" i="1"/>
  <c r="J42" i="1"/>
  <c r="K42" i="1"/>
  <c r="E43" i="1"/>
  <c r="F43" i="1"/>
  <c r="G43" i="1"/>
  <c r="H43" i="1"/>
  <c r="I43" i="1"/>
  <c r="J43" i="1"/>
  <c r="K43" i="1"/>
  <c r="E44" i="1"/>
  <c r="F44" i="1"/>
  <c r="G44" i="1"/>
  <c r="H44" i="1"/>
  <c r="I44" i="1"/>
  <c r="J44" i="1"/>
  <c r="K44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47" i="1"/>
  <c r="F47" i="1"/>
  <c r="G47" i="1"/>
  <c r="H47" i="1"/>
  <c r="I47" i="1"/>
  <c r="J47" i="1"/>
  <c r="K47" i="1"/>
  <c r="E48" i="1"/>
  <c r="F48" i="1"/>
  <c r="G48" i="1"/>
  <c r="H48" i="1"/>
  <c r="I48" i="1"/>
  <c r="J48" i="1"/>
  <c r="K48" i="1"/>
  <c r="C32" i="1"/>
  <c r="D32" i="1"/>
  <c r="E32" i="1"/>
  <c r="F32" i="1"/>
  <c r="G32" i="1"/>
  <c r="H32" i="1"/>
  <c r="I32" i="1"/>
  <c r="J32" i="1"/>
  <c r="K32" i="1"/>
  <c r="B32" i="1"/>
  <c r="B15" i="1"/>
  <c r="B16" i="1" s="1"/>
  <c r="C15" i="1"/>
  <c r="C16" i="1" s="1"/>
  <c r="D15" i="1"/>
  <c r="D16" i="1" s="1"/>
  <c r="E15" i="1"/>
  <c r="E16" i="1" s="1"/>
  <c r="F15" i="1"/>
  <c r="F16" i="1" s="1"/>
  <c r="G15" i="1"/>
  <c r="G16" i="1" s="1"/>
  <c r="H15" i="1"/>
  <c r="H16" i="1" s="1"/>
  <c r="I15" i="1"/>
  <c r="I16" i="1" s="1"/>
  <c r="J15" i="1"/>
  <c r="J16" i="1" s="1"/>
  <c r="K15" i="1"/>
  <c r="K16" i="1" s="1"/>
  <c r="B50" i="1"/>
  <c r="B33" i="1"/>
  <c r="C33" i="1"/>
  <c r="D33" i="1"/>
  <c r="E33" i="1"/>
  <c r="F33" i="1"/>
  <c r="G33" i="1"/>
  <c r="H33" i="1"/>
  <c r="I33" i="1"/>
  <c r="J33" i="1"/>
  <c r="K33" i="1"/>
  <c r="G50" i="1" l="1"/>
  <c r="K50" i="1"/>
  <c r="D50" i="1"/>
  <c r="G49" i="1"/>
  <c r="E50" i="1"/>
  <c r="K49" i="1"/>
  <c r="I50" i="1"/>
  <c r="B49" i="1"/>
  <c r="I49" i="1"/>
  <c r="E49" i="1"/>
  <c r="C50" i="1"/>
  <c r="H55" i="1"/>
  <c r="C49" i="1"/>
  <c r="J50" i="1"/>
  <c r="H50" i="1"/>
  <c r="F50" i="1"/>
  <c r="D49" i="1"/>
  <c r="J49" i="1"/>
  <c r="H49" i="1"/>
  <c r="F49" i="1"/>
  <c r="C42" i="6" l="1"/>
  <c r="C37" i="6"/>
  <c r="A33" i="1"/>
  <c r="C44" i="6" l="1"/>
  <c r="A50" i="1" l="1"/>
  <c r="I55" i="1" l="1"/>
  <c r="J55" i="1" l="1"/>
  <c r="G61" i="1" s="1"/>
  <c r="G62" i="1" l="1"/>
  <c r="G64" i="1" s="1"/>
  <c r="G66" i="1" l="1"/>
</calcChain>
</file>

<file path=xl/sharedStrings.xml><?xml version="1.0" encoding="utf-8"?>
<sst xmlns="http://schemas.openxmlformats.org/spreadsheetml/2006/main" count="266" uniqueCount="156">
  <si>
    <t>Suma</t>
  </si>
  <si>
    <t>Prom.</t>
  </si>
  <si>
    <t>diferencias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</si>
  <si>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</si>
  <si>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</si>
  <si>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</si>
  <si>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</si>
  <si>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</si>
  <si>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</si>
  <si>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</si>
  <si>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</si>
  <si>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</si>
  <si>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</si>
  <si>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</si>
  <si>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</si>
  <si>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</si>
  <si>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( A )</t>
  </si>
  <si>
    <t>( B )</t>
  </si>
  <si>
    <t>IV.-</t>
  </si>
  <si>
    <t>Sumatoria</t>
  </si>
  <si>
    <t>Dividido</t>
  </si>
  <si>
    <t xml:space="preserve"> = Promedio</t>
  </si>
  <si>
    <t>Prest. Básica Universal</t>
  </si>
  <si>
    <t>P.B.U.</t>
  </si>
  <si>
    <t>P.C.</t>
  </si>
  <si>
    <t>P.A.P.</t>
  </si>
  <si>
    <t xml:space="preserve">Haberes </t>
  </si>
  <si>
    <t>1.-</t>
  </si>
  <si>
    <t>AUTOS:</t>
  </si>
  <si>
    <t>Juzg. Seg. Social Nº</t>
  </si>
  <si>
    <t>Expte. Nº</t>
  </si>
  <si>
    <t>Letrado actora:</t>
  </si>
  <si>
    <t>Domiclio Const.</t>
  </si>
  <si>
    <t>Perito Contador:</t>
  </si>
  <si>
    <t>2.-</t>
  </si>
  <si>
    <t>Beneficio Nº</t>
  </si>
  <si>
    <t>3.-</t>
  </si>
  <si>
    <t>Fecha nacimiento:</t>
  </si>
  <si>
    <t>4.-</t>
  </si>
  <si>
    <t>Fecha de cese:</t>
  </si>
  <si>
    <t>Fecha Adquis. Derecho:</t>
  </si>
  <si>
    <t>5.-</t>
  </si>
  <si>
    <t>6.-</t>
  </si>
  <si>
    <r>
      <t xml:space="preserve">Fecha de </t>
    </r>
    <r>
      <rPr>
        <b/>
        <sz val="9"/>
        <rFont val="Arial"/>
        <family val="2"/>
      </rPr>
      <t>rechazo</t>
    </r>
    <r>
      <rPr>
        <sz val="9"/>
        <rFont val="Arial"/>
        <family val="2"/>
      </rPr>
      <t xml:space="preserve"> al reclamo administr.:</t>
    </r>
  </si>
  <si>
    <t>12.-</t>
  </si>
  <si>
    <t>Indices de actualización:</t>
  </si>
  <si>
    <t>Ind. Salarios INDEC</t>
  </si>
  <si>
    <t>I.S.B.I.C.</t>
  </si>
  <si>
    <t>I.N.G.R.</t>
  </si>
  <si>
    <t>Pr. Mayoristas</t>
  </si>
  <si>
    <t>( marcar lo que corresponda )</t>
  </si>
  <si>
    <t>13.-</t>
  </si>
  <si>
    <t>Ley aplicable</t>
  </si>
  <si>
    <t>Jurisprudencia aplicable</t>
  </si>
  <si>
    <t>18.037 / 38</t>
  </si>
  <si>
    <t>Chocobar</t>
  </si>
  <si>
    <r>
      <t>Rua,</t>
    </r>
    <r>
      <rPr>
        <sz val="8"/>
        <rFont val="Arial"/>
        <family val="2"/>
      </rPr>
      <t xml:space="preserve"> Angel</t>
    </r>
  </si>
  <si>
    <t>Baudou</t>
  </si>
  <si>
    <t>Heit Rupp</t>
  </si>
  <si>
    <t>Sanchez + 1º AMPO</t>
  </si>
  <si>
    <t>BADARO</t>
  </si>
  <si>
    <t>ELLIFF Alberto</t>
  </si>
  <si>
    <t>(tildar lo que corresponda)</t>
  </si>
  <si>
    <t>16.-</t>
  </si>
  <si>
    <t>Tasa de Interés</t>
  </si>
  <si>
    <t>Pasiva</t>
  </si>
  <si>
    <t>Activa:</t>
  </si>
  <si>
    <t>Otra:</t>
  </si>
  <si>
    <t>17. -</t>
  </si>
  <si>
    <r>
      <t xml:space="preserve">Haber jubilatorio </t>
    </r>
    <r>
      <rPr>
        <sz val="9"/>
        <rFont val="Arial"/>
        <family val="2"/>
      </rPr>
      <t xml:space="preserve">a </t>
    </r>
    <r>
      <rPr>
        <b/>
        <sz val="9"/>
        <rFont val="Arial"/>
        <family val="2"/>
      </rPr>
      <t>Marzo 2006:</t>
    </r>
  </si>
  <si>
    <t>Jub. Ord. (s/ AFJP)</t>
  </si>
  <si>
    <t>Ajuste periódico de rentabilidad</t>
  </si>
  <si>
    <t>(A + B )</t>
  </si>
  <si>
    <t>V.-</t>
  </si>
  <si>
    <t>CALCULO DEL HABER</t>
  </si>
  <si>
    <t>I.-</t>
  </si>
  <si>
    <t>II.-</t>
  </si>
  <si>
    <t>III.-</t>
  </si>
  <si>
    <t>REMUNERACIONES BRUTAS ACTUALIZADAS en ( $ ) PESOS</t>
  </si>
  <si>
    <t>Clave S.S.</t>
  </si>
  <si>
    <t xml:space="preserve">C.U.I.L.: </t>
  </si>
  <si>
    <t>VI.-</t>
  </si>
  <si>
    <t>P.A.P. (desde 01-07-94)</t>
  </si>
  <si>
    <r>
      <t>Prest. Comp.</t>
    </r>
    <r>
      <rPr>
        <sz val="8"/>
        <rFont val="Arial"/>
        <family val="2"/>
      </rPr>
      <t xml:space="preserve"> (hasta 30-06-94)</t>
    </r>
  </si>
  <si>
    <r>
      <rPr>
        <sz val="9"/>
        <rFont val="Arial"/>
        <family val="2"/>
      </rPr>
      <t>Aplicación fallo</t>
    </r>
    <r>
      <rPr>
        <b/>
        <sz val="9"/>
        <rFont val="Arial"/>
        <family val="2"/>
      </rPr>
      <t xml:space="preserve"> "</t>
    </r>
    <r>
      <rPr>
        <b/>
        <sz val="10"/>
        <rFont val="Arial"/>
        <family val="2"/>
      </rPr>
      <t>Actis Caporale</t>
    </r>
    <r>
      <rPr>
        <b/>
        <sz val="9"/>
        <rFont val="Arial"/>
        <family val="2"/>
      </rPr>
      <t xml:space="preserve">", </t>
    </r>
    <r>
      <rPr>
        <sz val="9"/>
        <rFont val="Arial"/>
        <family val="2"/>
      </rPr>
      <t>reducción máxima</t>
    </r>
    <r>
      <rPr>
        <b/>
        <sz val="9"/>
        <rFont val="Arial"/>
        <family val="2"/>
      </rPr>
      <t>:</t>
    </r>
  </si>
  <si>
    <t>año</t>
  </si>
  <si>
    <t>DNI:</t>
  </si>
  <si>
    <t>PBU: art. 20</t>
  </si>
  <si>
    <r>
      <t xml:space="preserve">Actis Caporale </t>
    </r>
    <r>
      <rPr>
        <sz val="8"/>
        <rFont val="Arial"/>
        <family val="2"/>
      </rPr>
      <t>(etapa ejecución)</t>
    </r>
  </si>
  <si>
    <t>P.A.P.: 0,85%</t>
  </si>
  <si>
    <t xml:space="preserve">Tº             Fº </t>
  </si>
  <si>
    <t>Estado Civil</t>
  </si>
  <si>
    <t>Nacionalidad:</t>
  </si>
  <si>
    <t>Domicilio:</t>
  </si>
  <si>
    <r>
      <t xml:space="preserve">I.S.B.I.C. 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 xml:space="preserve"> </t>
    </r>
    <r>
      <rPr>
        <sz val="9"/>
        <rFont val="Arial"/>
        <family val="2"/>
      </rPr>
      <t>Índice del Salario Básico de la Industria y la Construcción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)</t>
    </r>
  </si>
  <si>
    <t>ROMBOLA, Francisco A.</t>
  </si>
  <si>
    <t>15-0-4791277-0-5</t>
  </si>
  <si>
    <t>20-04528588-0</t>
  </si>
  <si>
    <t>en PESOS</t>
  </si>
  <si>
    <t>REMUNERACIONES NOMINALES BRUTAS</t>
  </si>
  <si>
    <t>Res (Anses) 130/2010, art. 8º</t>
  </si>
  <si>
    <t>ROMBOLA, Francisco Antonio</t>
  </si>
  <si>
    <t>Desc. Ley 24.463, art 9º, inc. 3</t>
  </si>
  <si>
    <t>Factor de actualización</t>
  </si>
  <si>
    <t>a) Hasta 28-feb-2009: I.S.B.I.C. :</t>
  </si>
  <si>
    <t>x</t>
  </si>
  <si>
    <t>Junio 2010</t>
  </si>
  <si>
    <t>Febrero 2009</t>
  </si>
  <si>
    <t>Factor de actualización =</t>
  </si>
  <si>
    <t>Promedio actualizado</t>
  </si>
  <si>
    <t>VII.-</t>
  </si>
  <si>
    <t>s/ Sentencia</t>
  </si>
  <si>
    <t>de CAJA</t>
  </si>
  <si>
    <r>
      <t xml:space="preserve">Fecha </t>
    </r>
    <r>
      <rPr>
        <b/>
        <sz val="9"/>
        <rFont val="Arial"/>
        <family val="2"/>
      </rPr>
      <t>reclamo</t>
    </r>
    <r>
      <rPr>
        <sz val="9"/>
        <rFont val="Arial"/>
        <family val="2"/>
      </rPr>
      <t xml:space="preserve"> Admin.</t>
    </r>
  </si>
  <si>
    <t>RECALCULAR DESDE</t>
  </si>
  <si>
    <t>Graciela RODRÍGUEZ</t>
  </si>
  <si>
    <t>desde</t>
  </si>
  <si>
    <t>hasta</t>
  </si>
  <si>
    <t>Rombo2030</t>
  </si>
  <si>
    <t>máximos</t>
  </si>
  <si>
    <t>diferencia</t>
  </si>
  <si>
    <t>b) Desde marzo-2009, art. 2, Ley 26.417</t>
  </si>
  <si>
    <t>TOPEADAS s/ Art. 14, Ap. 2, 2do. Párr. Res. (SSS) 6/2009</t>
  </si>
  <si>
    <t>REMUNERACIONES BRUTAS ACTUALIZADAS en ( $ ) PESOS,</t>
  </si>
  <si>
    <t>I.</t>
  </si>
  <si>
    <t>En relación a las remuneraciones actualizadas:</t>
  </si>
  <si>
    <r>
      <t>anexo "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"</t>
    </r>
  </si>
  <si>
    <r>
      <t xml:space="preserve">anexo </t>
    </r>
    <r>
      <rPr>
        <b/>
        <sz val="10"/>
        <rFont val="Arial"/>
        <family val="2"/>
      </rPr>
      <t>"B</t>
    </r>
    <r>
      <rPr>
        <sz val="10"/>
        <rFont val="Arial"/>
        <family val="2"/>
      </rPr>
      <t>"</t>
    </r>
  </si>
  <si>
    <r>
      <rPr>
        <b/>
        <sz val="9"/>
        <rFont val="Arial"/>
        <family val="2"/>
      </rPr>
      <t>a)</t>
    </r>
    <r>
      <rPr>
        <sz val="9"/>
        <rFont val="Arial"/>
        <family val="2"/>
      </rPr>
      <t xml:space="preserve"> Merma en cuanto a la </t>
    </r>
    <r>
      <rPr>
        <u/>
        <sz val="9"/>
        <rFont val="Arial"/>
        <family val="2"/>
      </rPr>
      <t>suma</t>
    </r>
    <r>
      <rPr>
        <sz val="9"/>
        <rFont val="Arial"/>
        <family val="2"/>
      </rPr>
      <t xml:space="preserve"> de</t>
    </r>
  </si>
  <si>
    <t>las remuneraciones actualizadas</t>
  </si>
  <si>
    <r>
      <rPr>
        <b/>
        <sz val="9"/>
        <rFont val="Arial"/>
        <family val="2"/>
      </rPr>
      <t>b)</t>
    </r>
    <r>
      <rPr>
        <sz val="9"/>
        <rFont val="Arial"/>
        <family val="2"/>
      </rPr>
      <t xml:space="preserve"> Merma en cuanto al </t>
    </r>
    <r>
      <rPr>
        <u/>
        <sz val="9"/>
        <rFont val="Arial"/>
        <family val="2"/>
      </rPr>
      <t>promedio</t>
    </r>
    <r>
      <rPr>
        <sz val="9"/>
        <rFont val="Arial"/>
        <family val="2"/>
      </rPr>
      <t xml:space="preserve"> de</t>
    </r>
  </si>
  <si>
    <t>II.</t>
  </si>
  <si>
    <t>En relación al haber inicial:</t>
  </si>
  <si>
    <r>
      <t xml:space="preserve">s/ anexo </t>
    </r>
    <r>
      <rPr>
        <b/>
        <sz val="10"/>
        <rFont val="Arial"/>
        <family val="2"/>
      </rPr>
      <t>"A "</t>
    </r>
  </si>
  <si>
    <r>
      <t xml:space="preserve">s/ anexo </t>
    </r>
    <r>
      <rPr>
        <b/>
        <sz val="10"/>
        <rFont val="Arial"/>
        <family val="2"/>
      </rPr>
      <t>"B "</t>
    </r>
  </si>
  <si>
    <t>Haber inicial</t>
  </si>
  <si>
    <r>
      <rPr>
        <b/>
        <sz val="9"/>
        <rFont val="Arial"/>
        <family val="2"/>
      </rPr>
      <t>a)</t>
    </r>
    <r>
      <rPr>
        <sz val="9"/>
        <rFont val="Arial"/>
        <family val="2"/>
      </rPr>
      <t xml:space="preserve"> Confiscatoriedad en relación al </t>
    </r>
  </si>
  <si>
    <r>
      <t xml:space="preserve">haber </t>
    </r>
    <r>
      <rPr>
        <b/>
        <sz val="9"/>
        <rFont val="Arial"/>
        <family val="2"/>
      </rPr>
      <t>SIN TOPE</t>
    </r>
    <r>
      <rPr>
        <sz val="9"/>
        <rFont val="Arial"/>
        <family val="2"/>
      </rPr>
      <t xml:space="preserve"> del art. 14, inc. 2</t>
    </r>
  </si>
  <si>
    <r>
      <rPr>
        <b/>
        <sz val="9"/>
        <rFont val="Arial"/>
        <family val="2"/>
      </rPr>
      <t>b)</t>
    </r>
    <r>
      <rPr>
        <sz val="9"/>
        <rFont val="Arial"/>
        <family val="2"/>
      </rPr>
      <t xml:space="preserve"> Confiscatoriedad en relación al </t>
    </r>
  </si>
  <si>
    <r>
      <t xml:space="preserve">haber </t>
    </r>
    <r>
      <rPr>
        <b/>
        <sz val="9"/>
        <rFont val="Arial"/>
        <family val="2"/>
      </rPr>
      <t>CON TOPE</t>
    </r>
    <r>
      <rPr>
        <sz val="9"/>
        <rFont val="Arial"/>
        <family val="2"/>
      </rPr>
      <t xml:space="preserve"> del art. 14, inc. 2</t>
    </r>
  </si>
  <si>
    <t>Desc. Ley 24.463, art. 9º, inc. 3</t>
  </si>
  <si>
    <t>Factor de actualización:</t>
  </si>
  <si>
    <t>Tope s/ Res. 130/2010, art. 7º:</t>
  </si>
  <si>
    <t xml:space="preserve"> a</t>
  </si>
  <si>
    <t>a</t>
  </si>
  <si>
    <r>
      <rPr>
        <sz val="8"/>
        <rFont val="Wingdings"/>
        <charset val="2"/>
      </rPr>
      <t>ß</t>
    </r>
    <r>
      <rPr>
        <sz val="8"/>
        <rFont val="Arial"/>
        <family val="2"/>
      </rPr>
      <t xml:space="preserve">Haber Máx. (Res. 130/2010, art. </t>
    </r>
    <r>
      <rPr>
        <sz val="8"/>
        <rFont val="Arial"/>
        <family val="2"/>
        <charset val="2"/>
      </rPr>
      <t>6º)</t>
    </r>
  </si>
  <si>
    <r>
      <rPr>
        <sz val="8"/>
        <rFont val="Wingdings"/>
        <charset val="2"/>
      </rPr>
      <t>ß</t>
    </r>
    <r>
      <rPr>
        <sz val="8"/>
        <rFont val="Arial"/>
        <family val="2"/>
      </rPr>
      <t>Haber Máx. (Res. 130/2010, art. 6º)</t>
    </r>
  </si>
  <si>
    <r>
      <t xml:space="preserve">Promedio actualizado </t>
    </r>
    <r>
      <rPr>
        <sz val="9"/>
        <color theme="1"/>
        <rFont val="Arial"/>
        <family val="2"/>
      </rPr>
      <t xml:space="preserve">( </t>
    </r>
    <r>
      <rPr>
        <b/>
        <sz val="9"/>
        <color theme="1"/>
        <rFont val="Arial"/>
        <family val="2"/>
      </rPr>
      <t>TOPEADO )</t>
    </r>
  </si>
  <si>
    <t>art. 9º, inc. 3, Ley 24.463:</t>
  </si>
  <si>
    <t>H  A  B  E  R  E  S</t>
  </si>
  <si>
    <t>s/ anexo "A "</t>
  </si>
  <si>
    <t>la fecha de otorgamiento del beneficio (Mayo 2010)</t>
  </si>
  <si>
    <r>
      <t xml:space="preserve">Confiscatoriedad respecto del </t>
    </r>
    <r>
      <rPr>
        <b/>
        <sz val="9"/>
        <rFont val="Arial"/>
        <family val="2"/>
      </rPr>
      <t>Haber Máximo</t>
    </r>
    <r>
      <rPr>
        <sz val="9"/>
        <rFont val="Arial"/>
        <family val="2"/>
      </rPr>
      <t xml:space="preserve"> vigente a</t>
    </r>
  </si>
  <si>
    <r>
      <t xml:space="preserve">haber </t>
    </r>
    <r>
      <rPr>
        <b/>
        <sz val="9"/>
        <rFont val="Arial"/>
        <family val="2"/>
      </rPr>
      <t>SIN el TOPE</t>
    </r>
    <r>
      <rPr>
        <sz val="9"/>
        <rFont val="Arial"/>
        <family val="2"/>
      </rPr>
      <t xml:space="preserve"> del art. 9, inc. 3</t>
    </r>
  </si>
  <si>
    <r>
      <t xml:space="preserve">haber </t>
    </r>
    <r>
      <rPr>
        <b/>
        <sz val="9"/>
        <rFont val="Arial"/>
        <family val="2"/>
      </rPr>
      <t>CON el TOPE</t>
    </r>
    <r>
      <rPr>
        <sz val="9"/>
        <rFont val="Arial"/>
        <family val="2"/>
      </rPr>
      <t xml:space="preserve"> del art. 9, inc. 3</t>
    </r>
  </si>
  <si>
    <r>
      <rPr>
        <b/>
        <sz val="9"/>
        <rFont val="Arial"/>
        <family val="2"/>
      </rPr>
      <t>(#)</t>
    </r>
    <r>
      <rPr>
        <sz val="9"/>
        <rFont val="Arial"/>
        <family val="2"/>
      </rPr>
      <t xml:space="preserve"> Haber Máximo s/Res. 130/2010, art. 6º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</si>
</sst>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 * #,##0.00_ ;_ * \-#,##0.00_ ;_ * &quot;-&quot;??_ ;_ @_ "/>
    <numFmt numFmtId="165" formatCode="#,##0.0"/>
    <numFmt numFmtId="166" formatCode="0.0%"/>
    <numFmt numFmtId="167" formatCode="&quot;$&quot;\ #,##0.00"/>
    <numFmt numFmtId="168" formatCode="mmmm\-yyyy"/>
    <numFmt numFmtId="169" formatCode="[$$-2C0A]\ #,##0.00"/>
    <numFmt numFmtId="170" formatCode="0\ &quot;años&quot;"/>
    <numFmt numFmtId="171" formatCode="&quot;$ &quot;#,##0.00"/>
    <numFmt numFmtId="172" formatCode="mm/yy"/>
    <numFmt numFmtId="173" formatCode="0.0000%"/>
    <numFmt numFmtId="174" formatCode="_-* #,##0.00\ _€_-;\-* #,##0.00\ _€_-;_-* &quot;-&quot;??\ _€_-;_-@_-"/>
    <numFmt numFmtId="175" formatCode="dd\-mmm\-yyyy"/>
    <numFmt numFmtId="176" formatCode="0.000000"/>
    <numFmt numFmtId="177" formatCode="#,##0.0000"/>
    <numFmt numFmtId="178" formatCode="0.0000"/>
    <numFmt numFmtId="179" formatCode="mmm\-yyyy"/>
    <numFmt numFmtId="180" formatCode="#,##0.00_ ;[Red]\-#,##0.00\ "/>
    <numFmt numFmtId="181" formatCode="0.00_ ;[Red]\-0.00\ "/>
    <numFmt numFmtId="182" formatCode="0.000"/>
    <numFmt numFmtId="183" formatCode="0\ &quot;meses&quot;"/>
    <numFmt numFmtId="184" formatCode="_-* #,##0.0000\ _€_-;\-* #,##0.0000\ _€_-;_-* &quot;-&quot;????\ _€_-;_-@_-"/>
    <numFmt numFmtId="185" formatCode="#,##0.0000_ ;\-#,##0.0000\ "/>
    <numFmt numFmtId="186" formatCode="&quot;(#)&quot;\ #,##0.00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Times New Roman"/>
      <family val="1"/>
    </font>
    <font>
      <vertAlign val="superscript"/>
      <sz val="9"/>
      <name val="Arial"/>
      <family val="2"/>
    </font>
    <font>
      <b/>
      <sz val="10"/>
      <name val="Bookman Old Style"/>
      <family val="1"/>
    </font>
    <font>
      <b/>
      <sz val="9"/>
      <name val="Bookman Old Style"/>
      <family val="1"/>
    </font>
    <font>
      <sz val="10"/>
      <name val="Bookman Old Style"/>
      <family val="1"/>
    </font>
    <font>
      <b/>
      <i/>
      <sz val="9"/>
      <name val="Bookman Old Style"/>
      <family val="1"/>
    </font>
    <font>
      <b/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b/>
      <sz val="10"/>
      <name val="Calibri"/>
      <family val="2"/>
      <scheme val="minor"/>
    </font>
    <font>
      <b/>
      <sz val="9"/>
      <color rgb="FFC00000"/>
      <name val="Arial"/>
      <family val="2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0"/>
      <name val="Arial Narrow"/>
      <family val="2"/>
    </font>
    <font>
      <sz val="9"/>
      <name val="Bookman Old Style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8"/>
      <name val="Wingdings"/>
      <charset val="2"/>
    </font>
    <font>
      <b/>
      <sz val="10"/>
      <name val="Arial Unicode MS"/>
      <family val="2"/>
    </font>
    <font>
      <sz val="9"/>
      <color theme="6" tint="0.59999389629810485"/>
      <name val="Arial"/>
      <family val="2"/>
    </font>
    <font>
      <sz val="8"/>
      <name val="Arial"/>
      <family val="2"/>
      <charset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u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36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/>
    </xf>
    <xf numFmtId="10" fontId="4" fillId="0" borderId="0" xfId="0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10" fontId="3" fillId="0" borderId="0" xfId="0" applyNumberFormat="1" applyFont="1" applyFill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/>
    <xf numFmtId="164" fontId="3" fillId="0" borderId="0" xfId="1" applyFont="1" applyFill="1" applyBorder="1" applyAlignment="1" applyProtection="1"/>
    <xf numFmtId="4" fontId="0" fillId="0" borderId="0" xfId="0" applyNumberFormat="1"/>
    <xf numFmtId="14" fontId="0" fillId="0" borderId="0" xfId="0" applyNumberFormat="1"/>
    <xf numFmtId="10" fontId="3" fillId="0" borderId="0" xfId="0" applyNumberFormat="1" applyFont="1" applyAlignment="1">
      <alignment horizontal="center"/>
    </xf>
    <xf numFmtId="4" fontId="4" fillId="0" borderId="11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10" xfId="0" applyNumberFormat="1" applyFont="1" applyBorder="1" applyAlignment="1">
      <alignment horizontal="right"/>
    </xf>
    <xf numFmtId="3" fontId="4" fillId="0" borderId="14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4" fontId="3" fillId="0" borderId="4" xfId="0" applyNumberFormat="1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" fontId="3" fillId="0" borderId="0" xfId="0" applyNumberFormat="1" applyFont="1" applyFill="1"/>
    <xf numFmtId="0" fontId="5" fillId="0" borderId="7" xfId="0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4" fontId="10" fillId="0" borderId="0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3" fillId="0" borderId="6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3" fillId="0" borderId="0" xfId="0" applyFont="1" applyBorder="1" applyAlignment="1">
      <alignment horizontal="right"/>
    </xf>
    <xf numFmtId="1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/>
    <xf numFmtId="15" fontId="3" fillId="0" borderId="0" xfId="0" applyNumberFormat="1" applyFont="1" applyBorder="1" applyAlignment="1">
      <alignment horizontal="center"/>
    </xf>
    <xf numFmtId="15" fontId="5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4" fontId="0" fillId="0" borderId="0" xfId="0" applyNumberFormat="1" applyBorder="1"/>
    <xf numFmtId="0" fontId="8" fillId="0" borderId="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7" xfId="0" applyFont="1" applyBorder="1"/>
    <xf numFmtId="0" fontId="3" fillId="0" borderId="1" xfId="0" applyFont="1" applyFill="1" applyBorder="1" applyAlignment="1">
      <alignment horizontal="left"/>
    </xf>
    <xf numFmtId="0" fontId="8" fillId="0" borderId="1" xfId="0" applyFont="1" applyFill="1" applyBorder="1"/>
    <xf numFmtId="3" fontId="3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3" fillId="0" borderId="10" xfId="0" applyFont="1" applyBorder="1"/>
    <xf numFmtId="9" fontId="3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167" fontId="3" fillId="0" borderId="0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left"/>
    </xf>
    <xf numFmtId="169" fontId="3" fillId="0" borderId="12" xfId="0" applyNumberFormat="1" applyFont="1" applyBorder="1" applyAlignment="1">
      <alignment horizontal="left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Border="1" applyAlignment="1">
      <alignment horizontal="center"/>
    </xf>
    <xf numFmtId="169" fontId="3" fillId="0" borderId="0" xfId="0" applyNumberFormat="1" applyFont="1" applyBorder="1" applyAlignment="1">
      <alignment horizontal="right"/>
    </xf>
    <xf numFmtId="169" fontId="3" fillId="0" borderId="6" xfId="0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69" fontId="5" fillId="0" borderId="12" xfId="0" applyNumberFormat="1" applyFont="1" applyBorder="1" applyAlignment="1">
      <alignment horizontal="right"/>
    </xf>
    <xf numFmtId="169" fontId="5" fillId="0" borderId="0" xfId="0" applyNumberFormat="1" applyFont="1" applyBorder="1" applyAlignment="1">
      <alignment horizontal="center"/>
    </xf>
    <xf numFmtId="169" fontId="3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NumberFormat="1" applyFont="1" applyBorder="1" applyAlignment="1">
      <alignment horizontal="center" vertical="top"/>
    </xf>
    <xf numFmtId="10" fontId="3" fillId="0" borderId="0" xfId="0" applyNumberFormat="1" applyFont="1" applyFill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 vertical="top"/>
    </xf>
    <xf numFmtId="2" fontId="5" fillId="0" borderId="0" xfId="0" applyNumberFormat="1" applyFont="1" applyAlignment="1">
      <alignment horizontal="left"/>
    </xf>
    <xf numFmtId="164" fontId="3" fillId="0" borderId="9" xfId="0" applyNumberFormat="1" applyFont="1" applyFill="1" applyBorder="1" applyAlignment="1">
      <alignment horizontal="center"/>
    </xf>
    <xf numFmtId="4" fontId="20" fillId="0" borderId="0" xfId="0" applyNumberFormat="1" applyFont="1"/>
    <xf numFmtId="0" fontId="5" fillId="5" borderId="19" xfId="0" applyFont="1" applyFill="1" applyBorder="1" applyAlignment="1">
      <alignment horizontal="right"/>
    </xf>
    <xf numFmtId="0" fontId="3" fillId="5" borderId="20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" fontId="4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right"/>
    </xf>
    <xf numFmtId="0" fontId="22" fillId="0" borderId="0" xfId="0" applyFont="1"/>
    <xf numFmtId="164" fontId="3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3" fontId="3" fillId="0" borderId="1" xfId="0" applyNumberFormat="1" applyFont="1" applyBorder="1"/>
    <xf numFmtId="3" fontId="3" fillId="0" borderId="13" xfId="0" applyNumberFormat="1" applyFont="1" applyBorder="1"/>
    <xf numFmtId="2" fontId="23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" fontId="3" fillId="0" borderId="4" xfId="0" applyNumberFormat="1" applyFont="1" applyFill="1" applyBorder="1"/>
    <xf numFmtId="10" fontId="3" fillId="0" borderId="0" xfId="0" applyNumberFormat="1" applyFont="1" applyAlignment="1">
      <alignment horizontal="right"/>
    </xf>
    <xf numFmtId="168" fontId="5" fillId="0" borderId="0" xfId="0" applyNumberFormat="1" applyFont="1" applyFill="1" applyBorder="1" applyAlignment="1">
      <alignment horizontal="center"/>
    </xf>
    <xf numFmtId="4" fontId="3" fillId="0" borderId="16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9" fontId="2" fillId="0" borderId="0" xfId="0" applyNumberFormat="1" applyFont="1" applyFill="1" applyAlignment="1">
      <alignment horizontal="center"/>
    </xf>
    <xf numFmtId="10" fontId="5" fillId="0" borderId="0" xfId="0" applyNumberFormat="1" applyFont="1" applyFill="1" applyAlignment="1"/>
    <xf numFmtId="10" fontId="5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72" fontId="24" fillId="0" borderId="0" xfId="0" applyNumberFormat="1" applyFont="1" applyFill="1" applyBorder="1" applyAlignment="1">
      <alignment horizontal="right"/>
    </xf>
    <xf numFmtId="173" fontId="0" fillId="0" borderId="0" xfId="0" applyNumberFormat="1" applyFill="1" applyBorder="1"/>
    <xf numFmtId="171" fontId="3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0" fontId="13" fillId="0" borderId="0" xfId="0" applyFont="1" applyBorder="1" applyAlignment="1">
      <alignment horizontal="left"/>
    </xf>
    <xf numFmtId="0" fontId="11" fillId="0" borderId="16" xfId="0" applyFont="1" applyBorder="1" applyAlignment="1">
      <alignment horizontal="center"/>
    </xf>
    <xf numFmtId="3" fontId="11" fillId="0" borderId="7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11" fillId="0" borderId="7" xfId="0" applyNumberFormat="1" applyFont="1" applyBorder="1" applyAlignment="1">
      <alignment horizontal="center"/>
    </xf>
    <xf numFmtId="0" fontId="5" fillId="0" borderId="0" xfId="0" applyFont="1"/>
    <xf numFmtId="175" fontId="3" fillId="0" borderId="0" xfId="0" applyNumberFormat="1" applyFont="1" applyAlignment="1">
      <alignment horizontal="center"/>
    </xf>
    <xf numFmtId="0" fontId="3" fillId="2" borderId="7" xfId="0" applyFont="1" applyFill="1" applyBorder="1" applyAlignment="1">
      <alignment horizontal="center"/>
    </xf>
    <xf numFmtId="3" fontId="3" fillId="0" borderId="13" xfId="0" applyNumberFormat="1" applyFont="1" applyFill="1" applyBorder="1"/>
    <xf numFmtId="3" fontId="3" fillId="0" borderId="1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5" fillId="2" borderId="10" xfId="0" applyFont="1" applyFill="1" applyBorder="1"/>
    <xf numFmtId="3" fontId="5" fillId="2" borderId="16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left"/>
    </xf>
    <xf numFmtId="0" fontId="0" fillId="7" borderId="6" xfId="0" applyFill="1" applyBorder="1"/>
    <xf numFmtId="0" fontId="0" fillId="7" borderId="0" xfId="0" applyFill="1"/>
    <xf numFmtId="0" fontId="3" fillId="7" borderId="0" xfId="0" applyFont="1" applyFill="1"/>
    <xf numFmtId="175" fontId="3" fillId="7" borderId="0" xfId="0" applyNumberFormat="1" applyFont="1" applyFill="1" applyAlignment="1">
      <alignment horizontal="center"/>
    </xf>
    <xf numFmtId="0" fontId="0" fillId="7" borderId="0" xfId="0" applyFill="1" applyAlignment="1">
      <alignment horizontal="right"/>
    </xf>
    <xf numFmtId="3" fontId="22" fillId="7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Alignment="1"/>
    <xf numFmtId="165" fontId="4" fillId="0" borderId="10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75" fontId="3" fillId="3" borderId="6" xfId="0" applyNumberFormat="1" applyFont="1" applyFill="1" applyBorder="1" applyAlignment="1">
      <alignment horizontal="center"/>
    </xf>
    <xf numFmtId="3" fontId="3" fillId="6" borderId="2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left"/>
    </xf>
    <xf numFmtId="165" fontId="3" fillId="0" borderId="0" xfId="0" applyNumberFormat="1" applyFont="1"/>
    <xf numFmtId="4" fontId="3" fillId="0" borderId="3" xfId="0" applyNumberFormat="1" applyFont="1" applyBorder="1"/>
    <xf numFmtId="167" fontId="5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Border="1"/>
    <xf numFmtId="168" fontId="30" fillId="0" borderId="0" xfId="0" applyNumberFormat="1" applyFont="1" applyBorder="1" applyAlignment="1"/>
    <xf numFmtId="4" fontId="3" fillId="0" borderId="0" xfId="0" applyNumberFormat="1" applyFont="1" applyFill="1" applyBorder="1"/>
    <xf numFmtId="4" fontId="15" fillId="0" borderId="0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/>
    </xf>
    <xf numFmtId="174" fontId="3" fillId="0" borderId="7" xfId="0" applyNumberFormat="1" applyFont="1" applyFill="1" applyBorder="1" applyAlignment="1">
      <alignment horizontal="right"/>
    </xf>
    <xf numFmtId="177" fontId="3" fillId="0" borderId="0" xfId="0" applyNumberFormat="1" applyFont="1" applyFill="1" applyBorder="1" applyAlignment="1">
      <alignment horizontal="right"/>
    </xf>
    <xf numFmtId="4" fontId="20" fillId="0" borderId="0" xfId="0" applyNumberFormat="1" applyFont="1" applyFill="1"/>
    <xf numFmtId="0" fontId="21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9" fillId="0" borderId="7" xfId="0" applyFont="1" applyFill="1" applyBorder="1" applyAlignment="1">
      <alignment horizontal="center"/>
    </xf>
    <xf numFmtId="167" fontId="19" fillId="0" borderId="7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right"/>
    </xf>
    <xf numFmtId="0" fontId="32" fillId="0" borderId="0" xfId="0" applyFont="1"/>
    <xf numFmtId="165" fontId="31" fillId="0" borderId="0" xfId="0" applyNumberFormat="1" applyFont="1" applyFill="1" applyBorder="1" applyAlignment="1" applyProtection="1">
      <alignment horizontal="center"/>
    </xf>
    <xf numFmtId="4" fontId="3" fillId="0" borderId="3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178" fontId="27" fillId="0" borderId="0" xfId="0" applyNumberFormat="1" applyFont="1" applyBorder="1" applyAlignment="1">
      <alignment horizontal="center"/>
    </xf>
    <xf numFmtId="178" fontId="29" fillId="0" borderId="0" xfId="0" applyNumberFormat="1" applyFont="1" applyBorder="1" applyAlignment="1">
      <alignment horizontal="center" vertical="top"/>
    </xf>
    <xf numFmtId="49" fontId="33" fillId="0" borderId="0" xfId="0" applyNumberFormat="1" applyFont="1" applyBorder="1" applyAlignment="1">
      <alignment horizontal="center" vertical="top"/>
    </xf>
    <xf numFmtId="49" fontId="34" fillId="0" borderId="0" xfId="0" applyNumberFormat="1" applyFont="1" applyBorder="1" applyAlignment="1">
      <alignment horizontal="center"/>
    </xf>
    <xf numFmtId="164" fontId="23" fillId="0" borderId="0" xfId="0" applyNumberFormat="1" applyFont="1" applyFill="1" applyBorder="1" applyAlignment="1"/>
    <xf numFmtId="165" fontId="3" fillId="0" borderId="4" xfId="0" applyNumberFormat="1" applyFont="1" applyBorder="1"/>
    <xf numFmtId="4" fontId="4" fillId="0" borderId="24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 applyProtection="1"/>
    <xf numFmtId="165" fontId="3" fillId="0" borderId="0" xfId="0" applyNumberFormat="1" applyFont="1" applyFill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3" fillId="0" borderId="8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4" fontId="15" fillId="0" borderId="4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5" fontId="3" fillId="8" borderId="0" xfId="0" applyNumberFormat="1" applyFont="1" applyFill="1" applyAlignment="1">
      <alignment horizontal="center"/>
    </xf>
    <xf numFmtId="0" fontId="0" fillId="0" borderId="6" xfId="0" applyFill="1" applyBorder="1"/>
    <xf numFmtId="15" fontId="5" fillId="4" borderId="0" xfId="0" applyNumberFormat="1" applyFont="1" applyFill="1" applyAlignment="1">
      <alignment horizontal="center"/>
    </xf>
    <xf numFmtId="15" fontId="8" fillId="4" borderId="6" xfId="0" applyNumberFormat="1" applyFont="1" applyFill="1" applyBorder="1" applyAlignment="1">
      <alignment horizontal="center"/>
    </xf>
    <xf numFmtId="10" fontId="5" fillId="0" borderId="0" xfId="0" applyNumberFormat="1" applyFont="1" applyFill="1" applyAlignment="1">
      <alignment vertical="center"/>
    </xf>
    <xf numFmtId="9" fontId="36" fillId="0" borderId="0" xfId="0" applyNumberFormat="1" applyFont="1" applyFill="1" applyAlignment="1">
      <alignment horizontal="center"/>
    </xf>
    <xf numFmtId="10" fontId="30" fillId="0" borderId="0" xfId="0" applyNumberFormat="1" applyFont="1" applyBorder="1" applyAlignment="1">
      <alignment horizontal="center"/>
    </xf>
    <xf numFmtId="165" fontId="37" fillId="0" borderId="0" xfId="0" applyNumberFormat="1" applyFont="1" applyFill="1" applyBorder="1" applyAlignment="1">
      <alignment horizontal="right"/>
    </xf>
    <xf numFmtId="0" fontId="4" fillId="0" borderId="16" xfId="0" applyFont="1" applyBorder="1" applyAlignment="1">
      <alignment horizontal="center"/>
    </xf>
    <xf numFmtId="179" fontId="4" fillId="0" borderId="22" xfId="0" applyNumberFormat="1" applyFont="1" applyFill="1" applyBorder="1" applyAlignment="1">
      <alignment horizontal="center"/>
    </xf>
    <xf numFmtId="179" fontId="4" fillId="0" borderId="2" xfId="0" applyNumberFormat="1" applyFont="1" applyFill="1" applyBorder="1" applyAlignment="1">
      <alignment horizontal="center"/>
    </xf>
    <xf numFmtId="179" fontId="4" fillId="0" borderId="26" xfId="0" applyNumberFormat="1" applyFont="1" applyFill="1" applyBorder="1" applyAlignment="1">
      <alignment horizontal="center"/>
    </xf>
    <xf numFmtId="179" fontId="4" fillId="0" borderId="0" xfId="0" applyNumberFormat="1" applyFont="1" applyFill="1" applyBorder="1" applyAlignment="1">
      <alignment horizontal="center"/>
    </xf>
    <xf numFmtId="180" fontId="3" fillId="0" borderId="0" xfId="0" applyNumberFormat="1" applyFont="1" applyFill="1" applyAlignment="1">
      <alignment horizontal="right"/>
    </xf>
    <xf numFmtId="181" fontId="3" fillId="0" borderId="0" xfId="0" applyNumberFormat="1" applyFont="1" applyFill="1" applyAlignment="1">
      <alignment horizontal="right"/>
    </xf>
    <xf numFmtId="181" fontId="3" fillId="0" borderId="4" xfId="0" applyNumberFormat="1" applyFont="1" applyFill="1" applyBorder="1" applyAlignment="1">
      <alignment horizontal="right"/>
    </xf>
    <xf numFmtId="180" fontId="3" fillId="0" borderId="4" xfId="0" applyNumberFormat="1" applyFont="1" applyFill="1" applyBorder="1" applyAlignment="1">
      <alignment horizontal="right"/>
    </xf>
    <xf numFmtId="4" fontId="5" fillId="0" borderId="25" xfId="0" applyNumberFormat="1" applyFont="1" applyFill="1" applyBorder="1" applyAlignment="1">
      <alignment horizontal="right"/>
    </xf>
    <xf numFmtId="174" fontId="3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Fill="1" applyBorder="1" applyAlignment="1">
      <alignment horizontal="left"/>
    </xf>
    <xf numFmtId="170" fontId="4" fillId="0" borderId="0" xfId="0" applyNumberFormat="1" applyFont="1" applyFill="1" applyBorder="1" applyAlignment="1">
      <alignment horizontal="center"/>
    </xf>
    <xf numFmtId="182" fontId="0" fillId="0" borderId="0" xfId="0" applyNumberFormat="1" applyFill="1" applyBorder="1"/>
    <xf numFmtId="4" fontId="6" fillId="0" borderId="0" xfId="0" applyNumberFormat="1" applyFont="1" applyFill="1" applyBorder="1" applyAlignment="1">
      <alignment horizontal="center" vertical="top"/>
    </xf>
    <xf numFmtId="174" fontId="3" fillId="0" borderId="0" xfId="0" applyNumberFormat="1" applyFont="1" applyFill="1" applyBorder="1" applyAlignment="1">
      <alignment horizontal="right"/>
    </xf>
    <xf numFmtId="10" fontId="3" fillId="0" borderId="0" xfId="0" applyNumberFormat="1" applyFont="1" applyFill="1" applyBorder="1" applyAlignment="1">
      <alignment horizontal="center"/>
    </xf>
    <xf numFmtId="10" fontId="36" fillId="0" borderId="0" xfId="0" applyNumberFormat="1" applyFont="1" applyFill="1" applyBorder="1" applyAlignment="1">
      <alignment horizontal="center"/>
    </xf>
    <xf numFmtId="168" fontId="40" fillId="0" borderId="0" xfId="0" applyNumberFormat="1" applyFont="1" applyBorder="1" applyAlignment="1">
      <alignment vertical="center"/>
    </xf>
    <xf numFmtId="165" fontId="5" fillId="0" borderId="12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41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7" fontId="5" fillId="0" borderId="8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83" fontId="4" fillId="0" borderId="7" xfId="0" applyNumberFormat="1" applyFont="1" applyFill="1" applyBorder="1" applyAlignment="1">
      <alignment horizontal="center"/>
    </xf>
    <xf numFmtId="4" fontId="15" fillId="0" borderId="0" xfId="0" applyNumberFormat="1" applyFont="1"/>
    <xf numFmtId="4" fontId="15" fillId="0" borderId="0" xfId="0" applyNumberFormat="1" applyFont="1" applyFill="1"/>
    <xf numFmtId="4" fontId="15" fillId="0" borderId="8" xfId="0" applyNumberFormat="1" applyFont="1" applyFill="1" applyBorder="1"/>
    <xf numFmtId="4" fontId="15" fillId="0" borderId="4" xfId="0" applyNumberFormat="1" applyFont="1" applyBorder="1"/>
    <xf numFmtId="0" fontId="2" fillId="0" borderId="0" xfId="0" applyFont="1" applyBorder="1" applyAlignment="1">
      <alignment horizontal="center"/>
    </xf>
    <xf numFmtId="180" fontId="3" fillId="0" borderId="0" xfId="0" applyNumberFormat="1" applyFont="1" applyFill="1" applyBorder="1" applyAlignment="1">
      <alignment horizontal="right"/>
    </xf>
    <xf numFmtId="181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Border="1"/>
    <xf numFmtId="4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vertical="center" wrapText="1"/>
    </xf>
    <xf numFmtId="184" fontId="0" fillId="0" borderId="0" xfId="0" applyNumberFormat="1"/>
    <xf numFmtId="185" fontId="3" fillId="0" borderId="0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164" fontId="3" fillId="0" borderId="16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164" fontId="3" fillId="0" borderId="25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17" fillId="0" borderId="0" xfId="0" applyFont="1"/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vertical="top"/>
    </xf>
    <xf numFmtId="10" fontId="5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center" vertical="top"/>
    </xf>
    <xf numFmtId="0" fontId="3" fillId="0" borderId="6" xfId="0" applyFont="1" applyBorder="1"/>
    <xf numFmtId="164" fontId="3" fillId="0" borderId="6" xfId="0" applyNumberFormat="1" applyFont="1" applyBorder="1" applyAlignment="1">
      <alignment vertical="top"/>
    </xf>
    <xf numFmtId="10" fontId="5" fillId="0" borderId="6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4" fontId="3" fillId="0" borderId="16" xfId="0" applyNumberFormat="1" applyFont="1" applyBorder="1"/>
    <xf numFmtId="4" fontId="3" fillId="0" borderId="5" xfId="0" applyNumberFormat="1" applyFont="1" applyBorder="1"/>
    <xf numFmtId="4" fontId="5" fillId="0" borderId="12" xfId="0" applyNumberFormat="1" applyFont="1" applyBorder="1"/>
    <xf numFmtId="0" fontId="3" fillId="0" borderId="6" xfId="0" applyFont="1" applyBorder="1" applyAlignment="1">
      <alignment horizontal="right" vertical="top"/>
    </xf>
    <xf numFmtId="0" fontId="0" fillId="0" borderId="0" xfId="0" applyFill="1" applyAlignment="1">
      <alignment horizontal="center"/>
    </xf>
    <xf numFmtId="0" fontId="41" fillId="0" borderId="0" xfId="0" applyFont="1" applyBorder="1" applyAlignment="1"/>
    <xf numFmtId="4" fontId="35" fillId="0" borderId="0" xfId="0" applyNumberFormat="1" applyFont="1" applyFill="1" applyBorder="1" applyAlignment="1"/>
    <xf numFmtId="168" fontId="4" fillId="0" borderId="0" xfId="0" applyNumberFormat="1" applyFont="1" applyAlignment="1">
      <alignment horizontal="center"/>
    </xf>
    <xf numFmtId="4" fontId="5" fillId="0" borderId="25" xfId="0" applyNumberFormat="1" applyFont="1" applyFill="1" applyBorder="1"/>
    <xf numFmtId="0" fontId="0" fillId="0" borderId="13" xfId="0" applyBorder="1"/>
    <xf numFmtId="0" fontId="4" fillId="0" borderId="28" xfId="0" applyFont="1" applyBorder="1" applyAlignment="1">
      <alignment horizontal="right"/>
    </xf>
    <xf numFmtId="168" fontId="4" fillId="0" borderId="28" xfId="0" applyNumberFormat="1" applyFont="1" applyBorder="1" applyAlignment="1">
      <alignment horizontal="center"/>
    </xf>
    <xf numFmtId="4" fontId="3" fillId="0" borderId="25" xfId="0" applyNumberFormat="1" applyFont="1" applyFill="1" applyBorder="1" applyAlignment="1">
      <alignment horizontal="right"/>
    </xf>
    <xf numFmtId="169" fontId="5" fillId="0" borderId="10" xfId="0" applyNumberFormat="1" applyFont="1" applyBorder="1" applyAlignment="1">
      <alignment horizontal="left"/>
    </xf>
    <xf numFmtId="0" fontId="41" fillId="0" borderId="0" xfId="0" applyFont="1" applyBorder="1" applyAlignment="1">
      <alignment horizontal="right"/>
    </xf>
    <xf numFmtId="0" fontId="3" fillId="0" borderId="0" xfId="0" applyFont="1" applyFill="1"/>
    <xf numFmtId="10" fontId="3" fillId="0" borderId="0" xfId="0" applyNumberFormat="1" applyFont="1" applyFill="1"/>
    <xf numFmtId="0" fontId="17" fillId="0" borderId="0" xfId="0" applyFont="1" applyFill="1"/>
    <xf numFmtId="0" fontId="4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" fontId="3" fillId="0" borderId="16" xfId="0" applyNumberFormat="1" applyFont="1" applyFill="1" applyBorder="1"/>
    <xf numFmtId="4" fontId="3" fillId="0" borderId="5" xfId="0" applyNumberFormat="1" applyFont="1" applyFill="1" applyBorder="1"/>
    <xf numFmtId="4" fontId="3" fillId="0" borderId="7" xfId="0" applyNumberFormat="1" applyFont="1" applyFill="1" applyBorder="1"/>
    <xf numFmtId="167" fontId="5" fillId="0" borderId="0" xfId="0" applyNumberFormat="1" applyFont="1" applyFill="1"/>
    <xf numFmtId="0" fontId="5" fillId="9" borderId="1" xfId="0" applyFont="1" applyFill="1" applyBorder="1" applyAlignment="1">
      <alignment horizontal="center"/>
    </xf>
    <xf numFmtId="4" fontId="3" fillId="9" borderId="5" xfId="0" applyNumberFormat="1" applyFont="1" applyFill="1" applyBorder="1" applyAlignment="1">
      <alignment horizontal="right"/>
    </xf>
    <xf numFmtId="0" fontId="5" fillId="6" borderId="1" xfId="0" applyFont="1" applyFill="1" applyBorder="1" applyAlignment="1">
      <alignment horizontal="center"/>
    </xf>
    <xf numFmtId="4" fontId="3" fillId="6" borderId="26" xfId="0" applyNumberFormat="1" applyFont="1" applyFill="1" applyBorder="1" applyAlignment="1">
      <alignment horizontal="right"/>
    </xf>
    <xf numFmtId="4" fontId="5" fillId="0" borderId="29" xfId="0" applyNumberFormat="1" applyFont="1" applyFill="1" applyBorder="1"/>
    <xf numFmtId="4" fontId="3" fillId="0" borderId="22" xfId="0" applyNumberFormat="1" applyFont="1" applyFill="1" applyBorder="1"/>
    <xf numFmtId="4" fontId="3" fillId="0" borderId="26" xfId="0" applyNumberFormat="1" applyFont="1" applyFill="1" applyBorder="1"/>
    <xf numFmtId="174" fontId="3" fillId="0" borderId="9" xfId="0" applyNumberFormat="1" applyFont="1" applyFill="1" applyBorder="1" applyAlignment="1">
      <alignment horizontal="center"/>
    </xf>
    <xf numFmtId="0" fontId="17" fillId="0" borderId="0" xfId="0" applyFont="1" applyFill="1" applyAlignment="1"/>
    <xf numFmtId="0" fontId="42" fillId="0" borderId="0" xfId="0" applyFont="1" applyAlignment="1">
      <alignment horizontal="center"/>
    </xf>
    <xf numFmtId="0" fontId="42" fillId="0" borderId="0" xfId="0" applyFont="1" applyFill="1" applyAlignment="1">
      <alignment horizontal="center"/>
    </xf>
    <xf numFmtId="0" fontId="38" fillId="0" borderId="0" xfId="0" applyFont="1" applyFill="1" applyAlignment="1"/>
    <xf numFmtId="0" fontId="4" fillId="0" borderId="0" xfId="0" applyFont="1" applyFill="1" applyAlignment="1"/>
    <xf numFmtId="4" fontId="15" fillId="0" borderId="9" xfId="0" applyNumberFormat="1" applyFont="1" applyFill="1" applyBorder="1"/>
    <xf numFmtId="10" fontId="23" fillId="0" borderId="0" xfId="0" applyNumberFormat="1" applyFont="1" applyFill="1" applyAlignment="1">
      <alignment horizontal="right"/>
    </xf>
    <xf numFmtId="4" fontId="5" fillId="9" borderId="25" xfId="0" applyNumberFormat="1" applyFont="1" applyFill="1" applyBorder="1" applyAlignment="1">
      <alignment horizontal="right"/>
    </xf>
    <xf numFmtId="4" fontId="5" fillId="6" borderId="25" xfId="0" applyNumberFormat="1" applyFont="1" applyFill="1" applyBorder="1" applyAlignment="1">
      <alignment horizontal="right"/>
    </xf>
    <xf numFmtId="0" fontId="3" fillId="0" borderId="7" xfId="0" applyFont="1" applyBorder="1" applyAlignment="1">
      <alignment horizontal="center"/>
    </xf>
    <xf numFmtId="186" fontId="5" fillId="0" borderId="29" xfId="0" applyNumberFormat="1" applyFont="1" applyFill="1" applyBorder="1"/>
    <xf numFmtId="4" fontId="5" fillId="0" borderId="16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4" fontId="5" fillId="0" borderId="25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0" fillId="7" borderId="0" xfId="0" applyFill="1" applyAlignment="1">
      <alignment horizontal="left"/>
    </xf>
    <xf numFmtId="0" fontId="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38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5" fillId="0" borderId="13" xfId="0" applyNumberFormat="1" applyFont="1" applyFill="1" applyBorder="1" applyAlignment="1">
      <alignment horizontal="center"/>
    </xf>
    <xf numFmtId="4" fontId="5" fillId="0" borderId="10" xfId="0" applyNumberFormat="1" applyFont="1" applyFill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0" xfId="0" applyAlignment="1">
      <alignment horizontal="left"/>
    </xf>
    <xf numFmtId="176" fontId="16" fillId="0" borderId="0" xfId="0" applyNumberFormat="1" applyFont="1" applyBorder="1" applyAlignment="1">
      <alignment horizontal="center" vertical="center"/>
    </xf>
    <xf numFmtId="176" fontId="16" fillId="0" borderId="6" xfId="0" applyNumberFormat="1" applyFont="1" applyBorder="1" applyAlignment="1">
      <alignment horizontal="center" vertical="center"/>
    </xf>
    <xf numFmtId="0" fontId="29" fillId="0" borderId="0" xfId="0" applyFont="1" applyAlignment="1">
      <alignment horizontal="right"/>
    </xf>
    <xf numFmtId="2" fontId="5" fillId="0" borderId="27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10" fontId="5" fillId="5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3" fillId="0" borderId="0" xfId="0" applyFont="1" applyFill="1" applyAlignment="1">
      <alignment horizontal="left"/>
    </xf>
    <xf numFmtId="0" fontId="26" fillId="0" borderId="13" xfId="0" applyFont="1" applyFill="1" applyBorder="1" applyAlignment="1">
      <alignment horizontal="center"/>
    </xf>
    <xf numFmtId="0" fontId="26" fillId="0" borderId="28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10" fontId="5" fillId="9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top"/>
    </xf>
    <xf numFmtId="10" fontId="5" fillId="0" borderId="0" xfId="0" applyNumberFormat="1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workbookViewId="0">
      <selection activeCell="F14" sqref="F14"/>
    </sheetView>
  </sheetViews>
  <sheetFormatPr baseColWidth="10" defaultRowHeight="15"/>
  <cols>
    <col min="1" max="1" width="4.42578125" customWidth="1"/>
    <col min="2" max="2" width="20.7109375" customWidth="1"/>
    <col min="3" max="3" width="16.7109375" customWidth="1"/>
    <col min="4" max="4" width="14" customWidth="1"/>
    <col min="5" max="5" width="18" customWidth="1"/>
    <col min="6" max="6" width="14" customWidth="1"/>
    <col min="7" max="7" width="14.140625" customWidth="1"/>
    <col min="9" max="9" width="15.42578125" customWidth="1"/>
    <col min="10" max="10" width="12.85546875" customWidth="1"/>
    <col min="11" max="11" width="12" customWidth="1"/>
    <col min="257" max="257" width="4.42578125" customWidth="1"/>
    <col min="258" max="258" width="20.140625" customWidth="1"/>
    <col min="259" max="259" width="15.85546875" customWidth="1"/>
    <col min="260" max="260" width="14" customWidth="1"/>
    <col min="261" max="261" width="18" customWidth="1"/>
    <col min="262" max="262" width="14" customWidth="1"/>
    <col min="263" max="263" width="14.140625" customWidth="1"/>
    <col min="513" max="513" width="4.42578125" customWidth="1"/>
    <col min="514" max="514" width="20.140625" customWidth="1"/>
    <col min="515" max="515" width="15.85546875" customWidth="1"/>
    <col min="516" max="516" width="14" customWidth="1"/>
    <col min="517" max="517" width="18" customWidth="1"/>
    <col min="518" max="518" width="14" customWidth="1"/>
    <col min="519" max="519" width="14.140625" customWidth="1"/>
    <col min="769" max="769" width="4.42578125" customWidth="1"/>
    <col min="770" max="770" width="20.140625" customWidth="1"/>
    <col min="771" max="771" width="15.85546875" customWidth="1"/>
    <col min="772" max="772" width="14" customWidth="1"/>
    <col min="773" max="773" width="18" customWidth="1"/>
    <col min="774" max="774" width="14" customWidth="1"/>
    <col min="775" max="775" width="14.140625" customWidth="1"/>
    <col min="1025" max="1025" width="4.42578125" customWidth="1"/>
    <col min="1026" max="1026" width="20.140625" customWidth="1"/>
    <col min="1027" max="1027" width="15.85546875" customWidth="1"/>
    <col min="1028" max="1028" width="14" customWidth="1"/>
    <col min="1029" max="1029" width="18" customWidth="1"/>
    <col min="1030" max="1030" width="14" customWidth="1"/>
    <col min="1031" max="1031" width="14.140625" customWidth="1"/>
    <col min="1281" max="1281" width="4.42578125" customWidth="1"/>
    <col min="1282" max="1282" width="20.140625" customWidth="1"/>
    <col min="1283" max="1283" width="15.85546875" customWidth="1"/>
    <col min="1284" max="1284" width="14" customWidth="1"/>
    <col min="1285" max="1285" width="18" customWidth="1"/>
    <col min="1286" max="1286" width="14" customWidth="1"/>
    <col min="1287" max="1287" width="14.140625" customWidth="1"/>
    <col min="1537" max="1537" width="4.42578125" customWidth="1"/>
    <col min="1538" max="1538" width="20.140625" customWidth="1"/>
    <col min="1539" max="1539" width="15.85546875" customWidth="1"/>
    <col min="1540" max="1540" width="14" customWidth="1"/>
    <col min="1541" max="1541" width="18" customWidth="1"/>
    <col min="1542" max="1542" width="14" customWidth="1"/>
    <col min="1543" max="1543" width="14.140625" customWidth="1"/>
    <col min="1793" max="1793" width="4.42578125" customWidth="1"/>
    <col min="1794" max="1794" width="20.140625" customWidth="1"/>
    <col min="1795" max="1795" width="15.85546875" customWidth="1"/>
    <col min="1796" max="1796" width="14" customWidth="1"/>
    <col min="1797" max="1797" width="18" customWidth="1"/>
    <col min="1798" max="1798" width="14" customWidth="1"/>
    <col min="1799" max="1799" width="14.140625" customWidth="1"/>
    <col min="2049" max="2049" width="4.42578125" customWidth="1"/>
    <col min="2050" max="2050" width="20.140625" customWidth="1"/>
    <col min="2051" max="2051" width="15.85546875" customWidth="1"/>
    <col min="2052" max="2052" width="14" customWidth="1"/>
    <col min="2053" max="2053" width="18" customWidth="1"/>
    <col min="2054" max="2054" width="14" customWidth="1"/>
    <col min="2055" max="2055" width="14.140625" customWidth="1"/>
    <col min="2305" max="2305" width="4.42578125" customWidth="1"/>
    <col min="2306" max="2306" width="20.140625" customWidth="1"/>
    <col min="2307" max="2307" width="15.85546875" customWidth="1"/>
    <col min="2308" max="2308" width="14" customWidth="1"/>
    <col min="2309" max="2309" width="18" customWidth="1"/>
    <col min="2310" max="2310" width="14" customWidth="1"/>
    <col min="2311" max="2311" width="14.140625" customWidth="1"/>
    <col min="2561" max="2561" width="4.42578125" customWidth="1"/>
    <col min="2562" max="2562" width="20.140625" customWidth="1"/>
    <col min="2563" max="2563" width="15.85546875" customWidth="1"/>
    <col min="2564" max="2564" width="14" customWidth="1"/>
    <col min="2565" max="2565" width="18" customWidth="1"/>
    <col min="2566" max="2566" width="14" customWidth="1"/>
    <col min="2567" max="2567" width="14.140625" customWidth="1"/>
    <col min="2817" max="2817" width="4.42578125" customWidth="1"/>
    <col min="2818" max="2818" width="20.140625" customWidth="1"/>
    <col min="2819" max="2819" width="15.85546875" customWidth="1"/>
    <col min="2820" max="2820" width="14" customWidth="1"/>
    <col min="2821" max="2821" width="18" customWidth="1"/>
    <col min="2822" max="2822" width="14" customWidth="1"/>
    <col min="2823" max="2823" width="14.140625" customWidth="1"/>
    <col min="3073" max="3073" width="4.42578125" customWidth="1"/>
    <col min="3074" max="3074" width="20.140625" customWidth="1"/>
    <col min="3075" max="3075" width="15.85546875" customWidth="1"/>
    <col min="3076" max="3076" width="14" customWidth="1"/>
    <col min="3077" max="3077" width="18" customWidth="1"/>
    <col min="3078" max="3078" width="14" customWidth="1"/>
    <col min="3079" max="3079" width="14.140625" customWidth="1"/>
    <col min="3329" max="3329" width="4.42578125" customWidth="1"/>
    <col min="3330" max="3330" width="20.140625" customWidth="1"/>
    <col min="3331" max="3331" width="15.85546875" customWidth="1"/>
    <col min="3332" max="3332" width="14" customWidth="1"/>
    <col min="3333" max="3333" width="18" customWidth="1"/>
    <col min="3334" max="3334" width="14" customWidth="1"/>
    <col min="3335" max="3335" width="14.140625" customWidth="1"/>
    <col min="3585" max="3585" width="4.42578125" customWidth="1"/>
    <col min="3586" max="3586" width="20.140625" customWidth="1"/>
    <col min="3587" max="3587" width="15.85546875" customWidth="1"/>
    <col min="3588" max="3588" width="14" customWidth="1"/>
    <col min="3589" max="3589" width="18" customWidth="1"/>
    <col min="3590" max="3590" width="14" customWidth="1"/>
    <col min="3591" max="3591" width="14.140625" customWidth="1"/>
    <col min="3841" max="3841" width="4.42578125" customWidth="1"/>
    <col min="3842" max="3842" width="20.140625" customWidth="1"/>
    <col min="3843" max="3843" width="15.85546875" customWidth="1"/>
    <col min="3844" max="3844" width="14" customWidth="1"/>
    <col min="3845" max="3845" width="18" customWidth="1"/>
    <col min="3846" max="3846" width="14" customWidth="1"/>
    <col min="3847" max="3847" width="14.140625" customWidth="1"/>
    <col min="4097" max="4097" width="4.42578125" customWidth="1"/>
    <col min="4098" max="4098" width="20.140625" customWidth="1"/>
    <col min="4099" max="4099" width="15.85546875" customWidth="1"/>
    <col min="4100" max="4100" width="14" customWidth="1"/>
    <col min="4101" max="4101" width="18" customWidth="1"/>
    <col min="4102" max="4102" width="14" customWidth="1"/>
    <col min="4103" max="4103" width="14.140625" customWidth="1"/>
    <col min="4353" max="4353" width="4.42578125" customWidth="1"/>
    <col min="4354" max="4354" width="20.140625" customWidth="1"/>
    <col min="4355" max="4355" width="15.85546875" customWidth="1"/>
    <col min="4356" max="4356" width="14" customWidth="1"/>
    <col min="4357" max="4357" width="18" customWidth="1"/>
    <col min="4358" max="4358" width="14" customWidth="1"/>
    <col min="4359" max="4359" width="14.140625" customWidth="1"/>
    <col min="4609" max="4609" width="4.42578125" customWidth="1"/>
    <col min="4610" max="4610" width="20.140625" customWidth="1"/>
    <col min="4611" max="4611" width="15.85546875" customWidth="1"/>
    <col min="4612" max="4612" width="14" customWidth="1"/>
    <col min="4613" max="4613" width="18" customWidth="1"/>
    <col min="4614" max="4614" width="14" customWidth="1"/>
    <col min="4615" max="4615" width="14.140625" customWidth="1"/>
    <col min="4865" max="4865" width="4.42578125" customWidth="1"/>
    <col min="4866" max="4866" width="20.140625" customWidth="1"/>
    <col min="4867" max="4867" width="15.85546875" customWidth="1"/>
    <col min="4868" max="4868" width="14" customWidth="1"/>
    <col min="4869" max="4869" width="18" customWidth="1"/>
    <col min="4870" max="4870" width="14" customWidth="1"/>
    <col min="4871" max="4871" width="14.140625" customWidth="1"/>
    <col min="5121" max="5121" width="4.42578125" customWidth="1"/>
    <col min="5122" max="5122" width="20.140625" customWidth="1"/>
    <col min="5123" max="5123" width="15.85546875" customWidth="1"/>
    <col min="5124" max="5124" width="14" customWidth="1"/>
    <col min="5125" max="5125" width="18" customWidth="1"/>
    <col min="5126" max="5126" width="14" customWidth="1"/>
    <col min="5127" max="5127" width="14.140625" customWidth="1"/>
    <col min="5377" max="5377" width="4.42578125" customWidth="1"/>
    <col min="5378" max="5378" width="20.140625" customWidth="1"/>
    <col min="5379" max="5379" width="15.85546875" customWidth="1"/>
    <col min="5380" max="5380" width="14" customWidth="1"/>
    <col min="5381" max="5381" width="18" customWidth="1"/>
    <col min="5382" max="5382" width="14" customWidth="1"/>
    <col min="5383" max="5383" width="14.140625" customWidth="1"/>
    <col min="5633" max="5633" width="4.42578125" customWidth="1"/>
    <col min="5634" max="5634" width="20.140625" customWidth="1"/>
    <col min="5635" max="5635" width="15.85546875" customWidth="1"/>
    <col min="5636" max="5636" width="14" customWidth="1"/>
    <col min="5637" max="5637" width="18" customWidth="1"/>
    <col min="5638" max="5638" width="14" customWidth="1"/>
    <col min="5639" max="5639" width="14.140625" customWidth="1"/>
    <col min="5889" max="5889" width="4.42578125" customWidth="1"/>
    <col min="5890" max="5890" width="20.140625" customWidth="1"/>
    <col min="5891" max="5891" width="15.85546875" customWidth="1"/>
    <col min="5892" max="5892" width="14" customWidth="1"/>
    <col min="5893" max="5893" width="18" customWidth="1"/>
    <col min="5894" max="5894" width="14" customWidth="1"/>
    <col min="5895" max="5895" width="14.140625" customWidth="1"/>
    <col min="6145" max="6145" width="4.42578125" customWidth="1"/>
    <col min="6146" max="6146" width="20.140625" customWidth="1"/>
    <col min="6147" max="6147" width="15.85546875" customWidth="1"/>
    <col min="6148" max="6148" width="14" customWidth="1"/>
    <col min="6149" max="6149" width="18" customWidth="1"/>
    <col min="6150" max="6150" width="14" customWidth="1"/>
    <col min="6151" max="6151" width="14.140625" customWidth="1"/>
    <col min="6401" max="6401" width="4.42578125" customWidth="1"/>
    <col min="6402" max="6402" width="20.140625" customWidth="1"/>
    <col min="6403" max="6403" width="15.85546875" customWidth="1"/>
    <col min="6404" max="6404" width="14" customWidth="1"/>
    <col min="6405" max="6405" width="18" customWidth="1"/>
    <col min="6406" max="6406" width="14" customWidth="1"/>
    <col min="6407" max="6407" width="14.140625" customWidth="1"/>
    <col min="6657" max="6657" width="4.42578125" customWidth="1"/>
    <col min="6658" max="6658" width="20.140625" customWidth="1"/>
    <col min="6659" max="6659" width="15.85546875" customWidth="1"/>
    <col min="6660" max="6660" width="14" customWidth="1"/>
    <col min="6661" max="6661" width="18" customWidth="1"/>
    <col min="6662" max="6662" width="14" customWidth="1"/>
    <col min="6663" max="6663" width="14.140625" customWidth="1"/>
    <col min="6913" max="6913" width="4.42578125" customWidth="1"/>
    <col min="6914" max="6914" width="20.140625" customWidth="1"/>
    <col min="6915" max="6915" width="15.85546875" customWidth="1"/>
    <col min="6916" max="6916" width="14" customWidth="1"/>
    <col min="6917" max="6917" width="18" customWidth="1"/>
    <col min="6918" max="6918" width="14" customWidth="1"/>
    <col min="6919" max="6919" width="14.140625" customWidth="1"/>
    <col min="7169" max="7169" width="4.42578125" customWidth="1"/>
    <col min="7170" max="7170" width="20.140625" customWidth="1"/>
    <col min="7171" max="7171" width="15.85546875" customWidth="1"/>
    <col min="7172" max="7172" width="14" customWidth="1"/>
    <col min="7173" max="7173" width="18" customWidth="1"/>
    <col min="7174" max="7174" width="14" customWidth="1"/>
    <col min="7175" max="7175" width="14.140625" customWidth="1"/>
    <col min="7425" max="7425" width="4.42578125" customWidth="1"/>
    <col min="7426" max="7426" width="20.140625" customWidth="1"/>
    <col min="7427" max="7427" width="15.85546875" customWidth="1"/>
    <col min="7428" max="7428" width="14" customWidth="1"/>
    <col min="7429" max="7429" width="18" customWidth="1"/>
    <col min="7430" max="7430" width="14" customWidth="1"/>
    <col min="7431" max="7431" width="14.140625" customWidth="1"/>
    <col min="7681" max="7681" width="4.42578125" customWidth="1"/>
    <col min="7682" max="7682" width="20.140625" customWidth="1"/>
    <col min="7683" max="7683" width="15.85546875" customWidth="1"/>
    <col min="7684" max="7684" width="14" customWidth="1"/>
    <col min="7685" max="7685" width="18" customWidth="1"/>
    <col min="7686" max="7686" width="14" customWidth="1"/>
    <col min="7687" max="7687" width="14.140625" customWidth="1"/>
    <col min="7937" max="7937" width="4.42578125" customWidth="1"/>
    <col min="7938" max="7938" width="20.140625" customWidth="1"/>
    <col min="7939" max="7939" width="15.85546875" customWidth="1"/>
    <col min="7940" max="7940" width="14" customWidth="1"/>
    <col min="7941" max="7941" width="18" customWidth="1"/>
    <col min="7942" max="7942" width="14" customWidth="1"/>
    <col min="7943" max="7943" width="14.140625" customWidth="1"/>
    <col min="8193" max="8193" width="4.42578125" customWidth="1"/>
    <col min="8194" max="8194" width="20.140625" customWidth="1"/>
    <col min="8195" max="8195" width="15.85546875" customWidth="1"/>
    <col min="8196" max="8196" width="14" customWidth="1"/>
    <col min="8197" max="8197" width="18" customWidth="1"/>
    <col min="8198" max="8198" width="14" customWidth="1"/>
    <col min="8199" max="8199" width="14.140625" customWidth="1"/>
    <col min="8449" max="8449" width="4.42578125" customWidth="1"/>
    <col min="8450" max="8450" width="20.140625" customWidth="1"/>
    <col min="8451" max="8451" width="15.85546875" customWidth="1"/>
    <col min="8452" max="8452" width="14" customWidth="1"/>
    <col min="8453" max="8453" width="18" customWidth="1"/>
    <col min="8454" max="8454" width="14" customWidth="1"/>
    <col min="8455" max="8455" width="14.140625" customWidth="1"/>
    <col min="8705" max="8705" width="4.42578125" customWidth="1"/>
    <col min="8706" max="8706" width="20.140625" customWidth="1"/>
    <col min="8707" max="8707" width="15.85546875" customWidth="1"/>
    <col min="8708" max="8708" width="14" customWidth="1"/>
    <col min="8709" max="8709" width="18" customWidth="1"/>
    <col min="8710" max="8710" width="14" customWidth="1"/>
    <col min="8711" max="8711" width="14.140625" customWidth="1"/>
    <col min="8961" max="8961" width="4.42578125" customWidth="1"/>
    <col min="8962" max="8962" width="20.140625" customWidth="1"/>
    <col min="8963" max="8963" width="15.85546875" customWidth="1"/>
    <col min="8964" max="8964" width="14" customWidth="1"/>
    <col min="8965" max="8965" width="18" customWidth="1"/>
    <col min="8966" max="8966" width="14" customWidth="1"/>
    <col min="8967" max="8967" width="14.140625" customWidth="1"/>
    <col min="9217" max="9217" width="4.42578125" customWidth="1"/>
    <col min="9218" max="9218" width="20.140625" customWidth="1"/>
    <col min="9219" max="9219" width="15.85546875" customWidth="1"/>
    <col min="9220" max="9220" width="14" customWidth="1"/>
    <col min="9221" max="9221" width="18" customWidth="1"/>
    <col min="9222" max="9222" width="14" customWidth="1"/>
    <col min="9223" max="9223" width="14.140625" customWidth="1"/>
    <col min="9473" max="9473" width="4.42578125" customWidth="1"/>
    <col min="9474" max="9474" width="20.140625" customWidth="1"/>
    <col min="9475" max="9475" width="15.85546875" customWidth="1"/>
    <col min="9476" max="9476" width="14" customWidth="1"/>
    <col min="9477" max="9477" width="18" customWidth="1"/>
    <col min="9478" max="9478" width="14" customWidth="1"/>
    <col min="9479" max="9479" width="14.140625" customWidth="1"/>
    <col min="9729" max="9729" width="4.42578125" customWidth="1"/>
    <col min="9730" max="9730" width="20.140625" customWidth="1"/>
    <col min="9731" max="9731" width="15.85546875" customWidth="1"/>
    <col min="9732" max="9732" width="14" customWidth="1"/>
    <col min="9733" max="9733" width="18" customWidth="1"/>
    <col min="9734" max="9734" width="14" customWidth="1"/>
    <col min="9735" max="9735" width="14.140625" customWidth="1"/>
    <col min="9985" max="9985" width="4.42578125" customWidth="1"/>
    <col min="9986" max="9986" width="20.140625" customWidth="1"/>
    <col min="9987" max="9987" width="15.85546875" customWidth="1"/>
    <col min="9988" max="9988" width="14" customWidth="1"/>
    <col min="9989" max="9989" width="18" customWidth="1"/>
    <col min="9990" max="9990" width="14" customWidth="1"/>
    <col min="9991" max="9991" width="14.140625" customWidth="1"/>
    <col min="10241" max="10241" width="4.42578125" customWidth="1"/>
    <col min="10242" max="10242" width="20.140625" customWidth="1"/>
    <col min="10243" max="10243" width="15.85546875" customWidth="1"/>
    <col min="10244" max="10244" width="14" customWidth="1"/>
    <col min="10245" max="10245" width="18" customWidth="1"/>
    <col min="10246" max="10246" width="14" customWidth="1"/>
    <col min="10247" max="10247" width="14.140625" customWidth="1"/>
    <col min="10497" max="10497" width="4.42578125" customWidth="1"/>
    <col min="10498" max="10498" width="20.140625" customWidth="1"/>
    <col min="10499" max="10499" width="15.85546875" customWidth="1"/>
    <col min="10500" max="10500" width="14" customWidth="1"/>
    <col min="10501" max="10501" width="18" customWidth="1"/>
    <col min="10502" max="10502" width="14" customWidth="1"/>
    <col min="10503" max="10503" width="14.140625" customWidth="1"/>
    <col min="10753" max="10753" width="4.42578125" customWidth="1"/>
    <col min="10754" max="10754" width="20.140625" customWidth="1"/>
    <col min="10755" max="10755" width="15.85546875" customWidth="1"/>
    <col min="10756" max="10756" width="14" customWidth="1"/>
    <col min="10757" max="10757" width="18" customWidth="1"/>
    <col min="10758" max="10758" width="14" customWidth="1"/>
    <col min="10759" max="10759" width="14.140625" customWidth="1"/>
    <col min="11009" max="11009" width="4.42578125" customWidth="1"/>
    <col min="11010" max="11010" width="20.140625" customWidth="1"/>
    <col min="11011" max="11011" width="15.85546875" customWidth="1"/>
    <col min="11012" max="11012" width="14" customWidth="1"/>
    <col min="11013" max="11013" width="18" customWidth="1"/>
    <col min="11014" max="11014" width="14" customWidth="1"/>
    <col min="11015" max="11015" width="14.140625" customWidth="1"/>
    <col min="11265" max="11265" width="4.42578125" customWidth="1"/>
    <col min="11266" max="11266" width="20.140625" customWidth="1"/>
    <col min="11267" max="11267" width="15.85546875" customWidth="1"/>
    <col min="11268" max="11268" width="14" customWidth="1"/>
    <col min="11269" max="11269" width="18" customWidth="1"/>
    <col min="11270" max="11270" width="14" customWidth="1"/>
    <col min="11271" max="11271" width="14.140625" customWidth="1"/>
    <col min="11521" max="11521" width="4.42578125" customWidth="1"/>
    <col min="11522" max="11522" width="20.140625" customWidth="1"/>
    <col min="11523" max="11523" width="15.85546875" customWidth="1"/>
    <col min="11524" max="11524" width="14" customWidth="1"/>
    <col min="11525" max="11525" width="18" customWidth="1"/>
    <col min="11526" max="11526" width="14" customWidth="1"/>
    <col min="11527" max="11527" width="14.140625" customWidth="1"/>
    <col min="11777" max="11777" width="4.42578125" customWidth="1"/>
    <col min="11778" max="11778" width="20.140625" customWidth="1"/>
    <col min="11779" max="11779" width="15.85546875" customWidth="1"/>
    <col min="11780" max="11780" width="14" customWidth="1"/>
    <col min="11781" max="11781" width="18" customWidth="1"/>
    <col min="11782" max="11782" width="14" customWidth="1"/>
    <col min="11783" max="11783" width="14.140625" customWidth="1"/>
    <col min="12033" max="12033" width="4.42578125" customWidth="1"/>
    <col min="12034" max="12034" width="20.140625" customWidth="1"/>
    <col min="12035" max="12035" width="15.85546875" customWidth="1"/>
    <col min="12036" max="12036" width="14" customWidth="1"/>
    <col min="12037" max="12037" width="18" customWidth="1"/>
    <col min="12038" max="12038" width="14" customWidth="1"/>
    <col min="12039" max="12039" width="14.140625" customWidth="1"/>
    <col min="12289" max="12289" width="4.42578125" customWidth="1"/>
    <col min="12290" max="12290" width="20.140625" customWidth="1"/>
    <col min="12291" max="12291" width="15.85546875" customWidth="1"/>
    <col min="12292" max="12292" width="14" customWidth="1"/>
    <col min="12293" max="12293" width="18" customWidth="1"/>
    <col min="12294" max="12294" width="14" customWidth="1"/>
    <col min="12295" max="12295" width="14.140625" customWidth="1"/>
    <col min="12545" max="12545" width="4.42578125" customWidth="1"/>
    <col min="12546" max="12546" width="20.140625" customWidth="1"/>
    <col min="12547" max="12547" width="15.85546875" customWidth="1"/>
    <col min="12548" max="12548" width="14" customWidth="1"/>
    <col min="12549" max="12549" width="18" customWidth="1"/>
    <col min="12550" max="12550" width="14" customWidth="1"/>
    <col min="12551" max="12551" width="14.140625" customWidth="1"/>
    <col min="12801" max="12801" width="4.42578125" customWidth="1"/>
    <col min="12802" max="12802" width="20.140625" customWidth="1"/>
    <col min="12803" max="12803" width="15.85546875" customWidth="1"/>
    <col min="12804" max="12804" width="14" customWidth="1"/>
    <col min="12805" max="12805" width="18" customWidth="1"/>
    <col min="12806" max="12806" width="14" customWidth="1"/>
    <col min="12807" max="12807" width="14.140625" customWidth="1"/>
    <col min="13057" max="13057" width="4.42578125" customWidth="1"/>
    <col min="13058" max="13058" width="20.140625" customWidth="1"/>
    <col min="13059" max="13059" width="15.85546875" customWidth="1"/>
    <col min="13060" max="13060" width="14" customWidth="1"/>
    <col min="13061" max="13061" width="18" customWidth="1"/>
    <col min="13062" max="13062" width="14" customWidth="1"/>
    <col min="13063" max="13063" width="14.140625" customWidth="1"/>
    <col min="13313" max="13313" width="4.42578125" customWidth="1"/>
    <col min="13314" max="13314" width="20.140625" customWidth="1"/>
    <col min="13315" max="13315" width="15.85546875" customWidth="1"/>
    <col min="13316" max="13316" width="14" customWidth="1"/>
    <col min="13317" max="13317" width="18" customWidth="1"/>
    <col min="13318" max="13318" width="14" customWidth="1"/>
    <col min="13319" max="13319" width="14.140625" customWidth="1"/>
    <col min="13569" max="13569" width="4.42578125" customWidth="1"/>
    <col min="13570" max="13570" width="20.140625" customWidth="1"/>
    <col min="13571" max="13571" width="15.85546875" customWidth="1"/>
    <col min="13572" max="13572" width="14" customWidth="1"/>
    <col min="13573" max="13573" width="18" customWidth="1"/>
    <col min="13574" max="13574" width="14" customWidth="1"/>
    <col min="13575" max="13575" width="14.140625" customWidth="1"/>
    <col min="13825" max="13825" width="4.42578125" customWidth="1"/>
    <col min="13826" max="13826" width="20.140625" customWidth="1"/>
    <col min="13827" max="13827" width="15.85546875" customWidth="1"/>
    <col min="13828" max="13828" width="14" customWidth="1"/>
    <col min="13829" max="13829" width="18" customWidth="1"/>
    <col min="13830" max="13830" width="14" customWidth="1"/>
    <col min="13831" max="13831" width="14.140625" customWidth="1"/>
    <col min="14081" max="14081" width="4.42578125" customWidth="1"/>
    <col min="14082" max="14082" width="20.140625" customWidth="1"/>
    <col min="14083" max="14083" width="15.85546875" customWidth="1"/>
    <col min="14084" max="14084" width="14" customWidth="1"/>
    <col min="14085" max="14085" width="18" customWidth="1"/>
    <col min="14086" max="14086" width="14" customWidth="1"/>
    <col min="14087" max="14087" width="14.140625" customWidth="1"/>
    <col min="14337" max="14337" width="4.42578125" customWidth="1"/>
    <col min="14338" max="14338" width="20.140625" customWidth="1"/>
    <col min="14339" max="14339" width="15.85546875" customWidth="1"/>
    <col min="14340" max="14340" width="14" customWidth="1"/>
    <col min="14341" max="14341" width="18" customWidth="1"/>
    <col min="14342" max="14342" width="14" customWidth="1"/>
    <col min="14343" max="14343" width="14.140625" customWidth="1"/>
    <col min="14593" max="14593" width="4.42578125" customWidth="1"/>
    <col min="14594" max="14594" width="20.140625" customWidth="1"/>
    <col min="14595" max="14595" width="15.85546875" customWidth="1"/>
    <col min="14596" max="14596" width="14" customWidth="1"/>
    <col min="14597" max="14597" width="18" customWidth="1"/>
    <col min="14598" max="14598" width="14" customWidth="1"/>
    <col min="14599" max="14599" width="14.140625" customWidth="1"/>
    <col min="14849" max="14849" width="4.42578125" customWidth="1"/>
    <col min="14850" max="14850" width="20.140625" customWidth="1"/>
    <col min="14851" max="14851" width="15.85546875" customWidth="1"/>
    <col min="14852" max="14852" width="14" customWidth="1"/>
    <col min="14853" max="14853" width="18" customWidth="1"/>
    <col min="14854" max="14854" width="14" customWidth="1"/>
    <col min="14855" max="14855" width="14.140625" customWidth="1"/>
    <col min="15105" max="15105" width="4.42578125" customWidth="1"/>
    <col min="15106" max="15106" width="20.140625" customWidth="1"/>
    <col min="15107" max="15107" width="15.85546875" customWidth="1"/>
    <col min="15108" max="15108" width="14" customWidth="1"/>
    <col min="15109" max="15109" width="18" customWidth="1"/>
    <col min="15110" max="15110" width="14" customWidth="1"/>
    <col min="15111" max="15111" width="14.140625" customWidth="1"/>
    <col min="15361" max="15361" width="4.42578125" customWidth="1"/>
    <col min="15362" max="15362" width="20.140625" customWidth="1"/>
    <col min="15363" max="15363" width="15.85546875" customWidth="1"/>
    <col min="15364" max="15364" width="14" customWidth="1"/>
    <col min="15365" max="15365" width="18" customWidth="1"/>
    <col min="15366" max="15366" width="14" customWidth="1"/>
    <col min="15367" max="15367" width="14.140625" customWidth="1"/>
    <col min="15617" max="15617" width="4.42578125" customWidth="1"/>
    <col min="15618" max="15618" width="20.140625" customWidth="1"/>
    <col min="15619" max="15619" width="15.85546875" customWidth="1"/>
    <col min="15620" max="15620" width="14" customWidth="1"/>
    <col min="15621" max="15621" width="18" customWidth="1"/>
    <col min="15622" max="15622" width="14" customWidth="1"/>
    <col min="15623" max="15623" width="14.140625" customWidth="1"/>
    <col min="15873" max="15873" width="4.42578125" customWidth="1"/>
    <col min="15874" max="15874" width="20.140625" customWidth="1"/>
    <col min="15875" max="15875" width="15.85546875" customWidth="1"/>
    <col min="15876" max="15876" width="14" customWidth="1"/>
    <col min="15877" max="15877" width="18" customWidth="1"/>
    <col min="15878" max="15878" width="14" customWidth="1"/>
    <col min="15879" max="15879" width="14.140625" customWidth="1"/>
    <col min="16129" max="16129" width="4.42578125" customWidth="1"/>
    <col min="16130" max="16130" width="20.140625" customWidth="1"/>
    <col min="16131" max="16131" width="15.85546875" customWidth="1"/>
    <col min="16132" max="16132" width="14" customWidth="1"/>
    <col min="16133" max="16133" width="18" customWidth="1"/>
    <col min="16134" max="16134" width="14" customWidth="1"/>
    <col min="16135" max="16135" width="14.140625" customWidth="1"/>
  </cols>
  <sheetData>
    <row r="1" spans="1:11">
      <c r="A1" s="19" t="s">
        <v>27</v>
      </c>
      <c r="B1" s="37" t="s">
        <v>28</v>
      </c>
      <c r="C1" s="303" t="s">
        <v>101</v>
      </c>
      <c r="D1" s="303"/>
      <c r="E1" s="2"/>
      <c r="F1" s="2"/>
      <c r="G1" s="2"/>
    </row>
    <row r="2" spans="1:11">
      <c r="A2" s="19"/>
      <c r="E2" s="112" t="s">
        <v>30</v>
      </c>
      <c r="F2" s="114" t="s">
        <v>85</v>
      </c>
      <c r="G2" s="2"/>
    </row>
    <row r="3" spans="1:11">
      <c r="A3" s="19"/>
      <c r="B3" s="38" t="s">
        <v>29</v>
      </c>
      <c r="C3" s="37"/>
      <c r="E3" s="113">
        <v>58181</v>
      </c>
      <c r="F3" s="115">
        <v>2013</v>
      </c>
      <c r="G3" s="2"/>
    </row>
    <row r="4" spans="1:11">
      <c r="A4" s="19"/>
      <c r="B4" s="37"/>
      <c r="C4" s="2"/>
      <c r="D4" s="37"/>
      <c r="E4" s="2"/>
      <c r="F4" s="2"/>
      <c r="G4" s="2"/>
    </row>
    <row r="5" spans="1:11" ht="15.75">
      <c r="A5" s="19"/>
      <c r="B5" s="40" t="s">
        <v>31</v>
      </c>
      <c r="C5" s="111" t="s">
        <v>115</v>
      </c>
      <c r="D5" s="43"/>
      <c r="E5" s="43"/>
      <c r="G5" s="2"/>
      <c r="I5" s="126" t="s">
        <v>95</v>
      </c>
      <c r="J5" s="127"/>
      <c r="K5" s="128"/>
    </row>
    <row r="6" spans="1:11" ht="15.75">
      <c r="A6" s="19"/>
      <c r="B6" s="42" t="s">
        <v>32</v>
      </c>
      <c r="C6" s="33"/>
      <c r="D6" s="43"/>
      <c r="E6" s="28"/>
      <c r="F6" s="2"/>
      <c r="G6" s="2"/>
      <c r="I6" s="129" t="s">
        <v>37</v>
      </c>
      <c r="J6" s="130"/>
      <c r="K6" s="128"/>
    </row>
    <row r="7" spans="1:11" ht="15.75">
      <c r="A7" s="19"/>
      <c r="B7" s="42"/>
      <c r="C7" s="33"/>
      <c r="D7" s="43"/>
      <c r="E7" s="28"/>
      <c r="F7" s="2"/>
      <c r="G7" s="2"/>
      <c r="I7" s="131" t="s">
        <v>86</v>
      </c>
      <c r="J7" s="132"/>
      <c r="K7" s="128"/>
    </row>
    <row r="8" spans="1:11">
      <c r="A8" s="19"/>
      <c r="B8" s="1" t="s">
        <v>33</v>
      </c>
      <c r="C8" s="33"/>
      <c r="D8" s="33"/>
      <c r="E8" s="41" t="s">
        <v>90</v>
      </c>
      <c r="G8" s="2"/>
      <c r="I8" s="131" t="s">
        <v>91</v>
      </c>
      <c r="J8" s="128"/>
      <c r="K8" s="128"/>
    </row>
    <row r="9" spans="1:11" ht="15.75" thickBot="1">
      <c r="A9" s="19"/>
      <c r="G9" s="2"/>
      <c r="I9" s="131" t="s">
        <v>92</v>
      </c>
      <c r="J9" s="128"/>
      <c r="K9" s="128"/>
    </row>
    <row r="10" spans="1:11">
      <c r="A10" s="19" t="s">
        <v>34</v>
      </c>
      <c r="B10" s="33" t="s">
        <v>35</v>
      </c>
      <c r="C10" s="44" t="s">
        <v>96</v>
      </c>
      <c r="E10" s="86" t="s">
        <v>80</v>
      </c>
      <c r="F10" s="140" t="s">
        <v>97</v>
      </c>
      <c r="G10" s="116"/>
      <c r="I10" s="131" t="s">
        <v>93</v>
      </c>
      <c r="J10" s="304"/>
      <c r="K10" s="304"/>
    </row>
    <row r="11" spans="1:11" ht="15.75" thickBot="1">
      <c r="A11" s="19"/>
      <c r="B11" s="33"/>
      <c r="E11" s="84" t="s">
        <v>79</v>
      </c>
      <c r="F11" s="85" t="s">
        <v>118</v>
      </c>
      <c r="G11" s="2"/>
      <c r="I11" s="128"/>
      <c r="J11" s="128"/>
      <c r="K11" s="128"/>
    </row>
    <row r="12" spans="1:11">
      <c r="A12" s="19" t="s">
        <v>36</v>
      </c>
      <c r="B12" s="34" t="s">
        <v>37</v>
      </c>
      <c r="C12" s="117"/>
      <c r="D12" s="33"/>
      <c r="E12" s="45"/>
      <c r="F12" s="34"/>
      <c r="G12" s="2"/>
    </row>
    <row r="13" spans="1:11">
      <c r="A13" s="19"/>
      <c r="B13" s="34"/>
      <c r="C13" s="34"/>
      <c r="D13" s="34"/>
      <c r="E13" s="45"/>
      <c r="F13" s="46"/>
      <c r="G13" s="2"/>
    </row>
    <row r="14" spans="1:11">
      <c r="A14" s="19" t="s">
        <v>38</v>
      </c>
      <c r="B14" s="34" t="s">
        <v>39</v>
      </c>
      <c r="C14" s="47"/>
      <c r="D14" s="33"/>
      <c r="E14" s="45" t="s">
        <v>40</v>
      </c>
      <c r="F14" s="139">
        <v>40351</v>
      </c>
    </row>
    <row r="15" spans="1:11">
      <c r="A15" s="19"/>
      <c r="B15" s="34"/>
      <c r="C15" s="33"/>
      <c r="D15" s="34"/>
      <c r="E15" s="34"/>
      <c r="F15" s="34"/>
      <c r="G15" s="2"/>
    </row>
    <row r="16" spans="1:11">
      <c r="A16" s="19" t="s">
        <v>41</v>
      </c>
      <c r="B16" s="34" t="s">
        <v>113</v>
      </c>
      <c r="C16" s="180">
        <v>41136</v>
      </c>
      <c r="D16" s="181"/>
      <c r="E16" s="183" t="s">
        <v>114</v>
      </c>
      <c r="F16" s="182">
        <f>+C16-731</f>
        <v>40405</v>
      </c>
      <c r="G16" s="2"/>
      <c r="I16" s="11"/>
    </row>
    <row r="17" spans="1:7">
      <c r="A17" s="19"/>
      <c r="B17" s="34"/>
      <c r="C17" s="34"/>
      <c r="D17" s="34"/>
      <c r="E17" s="34"/>
      <c r="F17" s="34"/>
      <c r="G17" s="2"/>
    </row>
    <row r="18" spans="1:7">
      <c r="A18" s="19" t="s">
        <v>42</v>
      </c>
      <c r="B18" s="34" t="s">
        <v>43</v>
      </c>
      <c r="C18" s="34"/>
      <c r="D18" s="47"/>
      <c r="E18" s="48"/>
      <c r="F18" s="34"/>
      <c r="G18" s="2"/>
    </row>
    <row r="19" spans="1:7">
      <c r="A19" s="34"/>
      <c r="B19" s="34"/>
      <c r="C19" s="34"/>
      <c r="D19" s="34"/>
      <c r="E19" s="34"/>
      <c r="F19" s="34"/>
      <c r="G19" s="2"/>
    </row>
    <row r="20" spans="1:7">
      <c r="A20" s="19"/>
      <c r="B20" s="34"/>
      <c r="C20" s="34"/>
      <c r="D20" s="34"/>
      <c r="E20" s="34"/>
      <c r="F20" s="34"/>
      <c r="G20" s="2"/>
    </row>
    <row r="21" spans="1:7">
      <c r="A21" s="19" t="s">
        <v>44</v>
      </c>
      <c r="B21" s="34" t="s">
        <v>45</v>
      </c>
      <c r="C21" s="51" t="s">
        <v>46</v>
      </c>
      <c r="D21" s="52" t="s">
        <v>47</v>
      </c>
      <c r="E21" s="53" t="s">
        <v>48</v>
      </c>
      <c r="F21" s="54" t="s">
        <v>49</v>
      </c>
      <c r="G21" s="2"/>
    </row>
    <row r="22" spans="1:7">
      <c r="A22" s="19"/>
      <c r="B22" s="34"/>
      <c r="C22" s="305" t="s">
        <v>50</v>
      </c>
      <c r="D22" s="305"/>
      <c r="E22" s="305"/>
      <c r="G22" s="2"/>
    </row>
    <row r="23" spans="1:7">
      <c r="A23" s="19"/>
      <c r="B23" s="34"/>
      <c r="C23" s="34"/>
      <c r="D23" s="39"/>
      <c r="E23" s="39"/>
      <c r="F23" s="39"/>
      <c r="G23" s="2"/>
    </row>
    <row r="24" spans="1:7">
      <c r="A24" s="19" t="s">
        <v>51</v>
      </c>
      <c r="B24" s="306" t="s">
        <v>52</v>
      </c>
      <c r="C24" s="307"/>
      <c r="D24" s="308" t="s">
        <v>53</v>
      </c>
      <c r="E24" s="309"/>
      <c r="F24" s="310"/>
      <c r="G24" s="2"/>
    </row>
    <row r="25" spans="1:7">
      <c r="B25" s="119" t="s">
        <v>54</v>
      </c>
      <c r="C25" s="123">
        <v>24241</v>
      </c>
      <c r="D25" s="121" t="s">
        <v>55</v>
      </c>
      <c r="E25" s="55" t="s">
        <v>56</v>
      </c>
      <c r="F25" s="56" t="s">
        <v>57</v>
      </c>
      <c r="G25" s="2"/>
    </row>
    <row r="26" spans="1:7">
      <c r="A26" s="34"/>
      <c r="B26" s="120">
        <v>22955</v>
      </c>
      <c r="C26" s="124" t="s">
        <v>87</v>
      </c>
      <c r="D26" s="60" t="s">
        <v>58</v>
      </c>
      <c r="E26" s="57" t="s">
        <v>59</v>
      </c>
      <c r="F26" s="118" t="s">
        <v>60</v>
      </c>
      <c r="G26" s="2"/>
    </row>
    <row r="27" spans="1:7">
      <c r="A27" s="34"/>
      <c r="B27" s="58"/>
      <c r="C27" s="125" t="s">
        <v>89</v>
      </c>
      <c r="D27" s="122" t="s">
        <v>61</v>
      </c>
      <c r="E27" s="301" t="s">
        <v>88</v>
      </c>
      <c r="F27" s="302"/>
      <c r="G27" s="2"/>
    </row>
    <row r="28" spans="1:7">
      <c r="A28" s="34"/>
      <c r="B28" s="58"/>
      <c r="C28" s="33"/>
      <c r="D28" s="33"/>
      <c r="E28" s="59"/>
      <c r="F28" s="36"/>
      <c r="G28" s="2"/>
    </row>
    <row r="29" spans="1:7">
      <c r="A29" s="34"/>
      <c r="B29" s="34"/>
      <c r="C29" s="300" t="s">
        <v>62</v>
      </c>
      <c r="D29" s="300"/>
      <c r="G29" s="2"/>
    </row>
    <row r="30" spans="1:7">
      <c r="A30" s="34"/>
      <c r="B30" s="34"/>
      <c r="C30" s="34"/>
      <c r="D30" s="34"/>
      <c r="E30" s="34"/>
      <c r="F30" s="34"/>
      <c r="G30" s="2"/>
    </row>
    <row r="31" spans="1:7">
      <c r="A31" s="34"/>
      <c r="B31" s="34"/>
      <c r="C31" s="34"/>
      <c r="D31" s="34"/>
      <c r="E31" s="34"/>
      <c r="F31" s="34"/>
      <c r="G31" s="2"/>
    </row>
    <row r="32" spans="1:7">
      <c r="A32" s="19" t="s">
        <v>63</v>
      </c>
      <c r="B32" s="34" t="s">
        <v>64</v>
      </c>
      <c r="C32" s="34"/>
      <c r="D32" s="62" t="s">
        <v>65</v>
      </c>
      <c r="E32" s="61" t="s">
        <v>66</v>
      </c>
      <c r="F32" s="61" t="s">
        <v>67</v>
      </c>
      <c r="G32" s="2"/>
    </row>
    <row r="33" spans="1:7">
      <c r="A33" s="34"/>
      <c r="B33" s="34"/>
      <c r="C33" s="34"/>
      <c r="D33" s="34"/>
      <c r="E33" s="34"/>
      <c r="F33" s="34"/>
      <c r="G33" s="50"/>
    </row>
    <row r="34" spans="1:7" hidden="1">
      <c r="A34" s="19" t="s">
        <v>68</v>
      </c>
      <c r="B34" s="34" t="s">
        <v>69</v>
      </c>
      <c r="C34" s="34"/>
      <c r="D34" s="34"/>
      <c r="E34" s="63"/>
      <c r="F34" s="34"/>
      <c r="G34" s="2"/>
    </row>
    <row r="35" spans="1:7" hidden="1">
      <c r="A35" s="19"/>
      <c r="B35" s="64">
        <v>900000</v>
      </c>
      <c r="C35" s="65"/>
      <c r="D35" s="34" t="s">
        <v>70</v>
      </c>
      <c r="E35" s="63"/>
      <c r="F35" s="34"/>
      <c r="G35" s="2"/>
    </row>
    <row r="36" spans="1:7" hidden="1">
      <c r="A36" s="19"/>
      <c r="B36" s="64">
        <v>915000</v>
      </c>
      <c r="C36" s="65"/>
      <c r="D36" s="34" t="s">
        <v>71</v>
      </c>
      <c r="E36" s="63"/>
      <c r="F36" s="34"/>
      <c r="G36" s="2"/>
    </row>
    <row r="37" spans="1:7" ht="15.75" hidden="1" thickBot="1">
      <c r="A37" s="19"/>
      <c r="B37" s="64" t="s">
        <v>16</v>
      </c>
      <c r="C37" s="66">
        <f>SUM(C35:C36)</f>
        <v>0</v>
      </c>
      <c r="D37" s="34"/>
      <c r="E37" s="63"/>
      <c r="F37" s="34"/>
      <c r="G37" s="2"/>
    </row>
    <row r="38" spans="1:7" hidden="1">
      <c r="A38" s="19"/>
      <c r="B38" s="64"/>
      <c r="C38" s="65"/>
      <c r="D38" s="34"/>
      <c r="E38" s="63"/>
      <c r="F38" s="34"/>
      <c r="G38" s="2"/>
    </row>
    <row r="39" spans="1:7" hidden="1">
      <c r="B39" s="64">
        <v>930000</v>
      </c>
      <c r="C39" s="67"/>
      <c r="D39" s="49" t="s">
        <v>23</v>
      </c>
      <c r="E39" s="68"/>
      <c r="G39" s="2"/>
    </row>
    <row r="40" spans="1:7" hidden="1">
      <c r="A40" s="2"/>
      <c r="B40" s="64">
        <v>931000</v>
      </c>
      <c r="C40" s="69"/>
      <c r="D40" s="49" t="s">
        <v>24</v>
      </c>
      <c r="E40" s="68"/>
      <c r="F40" s="2"/>
      <c r="G40" s="2"/>
    </row>
    <row r="41" spans="1:7" hidden="1">
      <c r="A41" s="2"/>
      <c r="B41" s="64">
        <v>932000</v>
      </c>
      <c r="C41" s="70"/>
      <c r="D41" s="49" t="s">
        <v>25</v>
      </c>
      <c r="E41" s="68"/>
      <c r="F41" s="2"/>
      <c r="G41" s="2"/>
    </row>
    <row r="42" spans="1:7" ht="15.75" hidden="1" thickBot="1">
      <c r="A42" s="2"/>
      <c r="B42" s="71" t="s">
        <v>17</v>
      </c>
      <c r="C42" s="72">
        <f>SUM(C39:C41)</f>
        <v>0</v>
      </c>
      <c r="D42" s="71"/>
      <c r="E42" s="73"/>
      <c r="F42" s="2"/>
      <c r="G42" s="2"/>
    </row>
    <row r="43" spans="1:7" hidden="1">
      <c r="A43" s="2"/>
      <c r="B43" s="2"/>
      <c r="C43" s="2"/>
      <c r="D43" s="2"/>
      <c r="E43" s="2"/>
      <c r="F43" s="2"/>
      <c r="G43" s="2"/>
    </row>
    <row r="44" spans="1:7" hidden="1">
      <c r="B44" s="7" t="s">
        <v>72</v>
      </c>
      <c r="C44" s="74">
        <f>+C37+C42</f>
        <v>0</v>
      </c>
    </row>
    <row r="45" spans="1:7" hidden="1"/>
  </sheetData>
  <mergeCells count="7">
    <mergeCell ref="C29:D29"/>
    <mergeCell ref="E27:F27"/>
    <mergeCell ref="C1:D1"/>
    <mergeCell ref="J10:K10"/>
    <mergeCell ref="C22:E22"/>
    <mergeCell ref="B24:C24"/>
    <mergeCell ref="D24:F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A115"/>
  <sheetViews>
    <sheetView topLeftCell="A35" workbookViewId="0">
      <selection activeCell="D73" sqref="D73"/>
    </sheetView>
  </sheetViews>
  <sheetFormatPr baseColWidth="10" defaultRowHeight="15"/>
  <cols>
    <col min="1" max="1" width="6.5703125" customWidth="1"/>
    <col min="2" max="2" width="13" customWidth="1"/>
    <col min="3" max="3" width="11.7109375" customWidth="1"/>
    <col min="4" max="4" width="11.5703125" customWidth="1"/>
    <col min="5" max="5" width="10.7109375" customWidth="1"/>
    <col min="6" max="6" width="11.28515625" customWidth="1"/>
    <col min="7" max="7" width="11.85546875" customWidth="1"/>
    <col min="8" max="8" width="12.140625" customWidth="1"/>
    <col min="9" max="9" width="10.7109375" customWidth="1"/>
    <col min="10" max="10" width="10.5703125" bestFit="1" customWidth="1"/>
    <col min="11" max="11" width="10.7109375" customWidth="1"/>
    <col min="12" max="12" width="12.42578125" customWidth="1"/>
    <col min="13" max="22" width="0" hidden="1" customWidth="1"/>
    <col min="23" max="23" width="12.28515625" customWidth="1"/>
    <col min="24" max="24" width="11.7109375" bestFit="1" customWidth="1"/>
  </cols>
  <sheetData>
    <row r="1" spans="1:15">
      <c r="A1" s="317" t="s">
        <v>75</v>
      </c>
      <c r="B1" s="136" t="s">
        <v>94</v>
      </c>
      <c r="C1" s="1"/>
      <c r="D1" s="1"/>
      <c r="E1" s="1"/>
      <c r="F1" s="1"/>
      <c r="G1" s="1"/>
      <c r="H1" s="1"/>
      <c r="I1" s="1"/>
      <c r="J1" s="1"/>
      <c r="K1" s="1"/>
    </row>
    <row r="2" spans="1:15" ht="15.75" thickBot="1">
      <c r="A2" s="318"/>
      <c r="B2" s="79">
        <v>1998</v>
      </c>
      <c r="C2" s="79">
        <v>1999</v>
      </c>
      <c r="D2" s="3">
        <v>2000</v>
      </c>
      <c r="E2" s="79">
        <v>2001</v>
      </c>
      <c r="F2" s="79">
        <v>2002</v>
      </c>
      <c r="G2" s="79">
        <v>2003</v>
      </c>
      <c r="H2" s="79">
        <v>2004</v>
      </c>
      <c r="I2" s="79">
        <v>2005</v>
      </c>
      <c r="J2" s="79">
        <v>2006</v>
      </c>
      <c r="K2" s="79">
        <v>2007</v>
      </c>
    </row>
    <row r="3" spans="1:15">
      <c r="A3" s="138" t="s">
        <v>3</v>
      </c>
      <c r="B3" s="173">
        <v>226742.3</v>
      </c>
      <c r="C3" s="173">
        <v>226742.3</v>
      </c>
      <c r="D3" s="174">
        <v>226742.3</v>
      </c>
      <c r="E3" s="174">
        <v>226742.3</v>
      </c>
      <c r="F3" s="174">
        <v>226742.3</v>
      </c>
      <c r="G3" s="175">
        <v>226742.3</v>
      </c>
      <c r="H3" s="144">
        <v>367585.1</v>
      </c>
      <c r="I3" s="144">
        <v>405672.6</v>
      </c>
      <c r="J3" s="144">
        <v>538735.80000000005</v>
      </c>
      <c r="K3" s="171">
        <v>670178.30000000005</v>
      </c>
    </row>
    <row r="4" spans="1:15">
      <c r="A4" s="22" t="s">
        <v>4</v>
      </c>
      <c r="B4" s="173">
        <v>226742.3</v>
      </c>
      <c r="C4" s="173">
        <v>226742.3</v>
      </c>
      <c r="D4" s="174">
        <v>226742.3</v>
      </c>
      <c r="E4" s="174">
        <v>226742.3</v>
      </c>
      <c r="F4" s="174">
        <v>226742.3</v>
      </c>
      <c r="G4" s="175">
        <v>226742.3</v>
      </c>
      <c r="H4" s="144">
        <v>388006.5</v>
      </c>
      <c r="I4" s="144">
        <v>405672.6</v>
      </c>
      <c r="J4" s="144">
        <v>542301.5</v>
      </c>
      <c r="K4" s="171">
        <v>670502.40000000002</v>
      </c>
    </row>
    <row r="5" spans="1:15">
      <c r="A5" s="22" t="s">
        <v>5</v>
      </c>
      <c r="B5" s="173">
        <v>226742.3</v>
      </c>
      <c r="C5" s="173">
        <v>226742.3</v>
      </c>
      <c r="D5" s="174">
        <v>226742.3</v>
      </c>
      <c r="E5" s="174">
        <v>226742.3</v>
      </c>
      <c r="F5" s="174">
        <v>226742.3</v>
      </c>
      <c r="G5" s="175">
        <v>226742.3</v>
      </c>
      <c r="H5" s="144">
        <v>392544.6</v>
      </c>
      <c r="I5" s="144">
        <v>413452.2</v>
      </c>
      <c r="J5" s="144">
        <v>543111.80000000005</v>
      </c>
      <c r="K5" s="171">
        <v>673095.6</v>
      </c>
    </row>
    <row r="6" spans="1:15">
      <c r="A6" s="22" t="s">
        <v>6</v>
      </c>
      <c r="B6" s="173">
        <v>226742.3</v>
      </c>
      <c r="C6" s="173">
        <v>226742.3</v>
      </c>
      <c r="D6" s="174">
        <v>226742.3</v>
      </c>
      <c r="E6" s="174">
        <v>226742.3</v>
      </c>
      <c r="F6" s="174">
        <v>226742.3</v>
      </c>
      <c r="G6" s="175">
        <v>226742.3</v>
      </c>
      <c r="H6" s="144">
        <v>392706.6</v>
      </c>
      <c r="I6" s="144">
        <v>434521.9</v>
      </c>
      <c r="J6" s="144">
        <v>554295</v>
      </c>
      <c r="K6" s="171">
        <v>717828.2</v>
      </c>
    </row>
    <row r="7" spans="1:15">
      <c r="A7" s="22" t="s">
        <v>7</v>
      </c>
      <c r="B7" s="173">
        <v>226742.3</v>
      </c>
      <c r="C7" s="173">
        <v>226742.3</v>
      </c>
      <c r="D7" s="174">
        <v>226742.3</v>
      </c>
      <c r="E7" s="174">
        <v>226742.3</v>
      </c>
      <c r="F7" s="174">
        <v>226742.3</v>
      </c>
      <c r="G7" s="176">
        <v>226742.3</v>
      </c>
      <c r="H7" s="144">
        <v>393030.8</v>
      </c>
      <c r="I7" s="144">
        <v>445867.1</v>
      </c>
      <c r="J7" s="144">
        <v>562236.6</v>
      </c>
      <c r="K7" s="171">
        <v>737763.4</v>
      </c>
    </row>
    <row r="8" spans="1:15">
      <c r="A8" s="23" t="s">
        <v>8</v>
      </c>
      <c r="B8" s="173">
        <v>226742.3</v>
      </c>
      <c r="C8" s="173">
        <v>226742.3</v>
      </c>
      <c r="D8" s="174">
        <v>226742.3</v>
      </c>
      <c r="E8" s="174">
        <v>226742.3</v>
      </c>
      <c r="F8" s="175">
        <v>226742.3</v>
      </c>
      <c r="G8" s="174">
        <v>227066.5</v>
      </c>
      <c r="H8" s="144">
        <v>393030.8</v>
      </c>
      <c r="I8" s="144">
        <v>457536.5</v>
      </c>
      <c r="J8" s="144">
        <v>568881.69999999995</v>
      </c>
      <c r="K8" s="171">
        <v>743111.8</v>
      </c>
    </row>
    <row r="9" spans="1:15">
      <c r="A9" s="22" t="s">
        <v>9</v>
      </c>
      <c r="B9" s="173">
        <v>226742.3</v>
      </c>
      <c r="C9" s="173">
        <v>226742.3</v>
      </c>
      <c r="D9" s="174">
        <v>226742.3</v>
      </c>
      <c r="E9" s="174">
        <v>226742.3</v>
      </c>
      <c r="F9" s="175">
        <v>226742.3</v>
      </c>
      <c r="G9" s="174">
        <v>234684</v>
      </c>
      <c r="H9" s="144">
        <v>396758.5</v>
      </c>
      <c r="I9" s="144">
        <v>459481.4</v>
      </c>
      <c r="J9" s="144">
        <v>597731</v>
      </c>
      <c r="K9" s="171">
        <v>756726.1</v>
      </c>
    </row>
    <row r="10" spans="1:15">
      <c r="A10" s="22" t="s">
        <v>10</v>
      </c>
      <c r="B10" s="173">
        <v>226742.3</v>
      </c>
      <c r="C10" s="173">
        <v>226742.3</v>
      </c>
      <c r="D10" s="174">
        <v>226742.3</v>
      </c>
      <c r="E10" s="174">
        <v>226742.3</v>
      </c>
      <c r="F10" s="175">
        <v>226742.3</v>
      </c>
      <c r="G10" s="174">
        <v>245218.8</v>
      </c>
      <c r="H10" s="144">
        <v>396920.6</v>
      </c>
      <c r="I10" s="144">
        <v>492382.5</v>
      </c>
      <c r="J10" s="144">
        <v>597731</v>
      </c>
      <c r="K10" s="171">
        <v>827876.8</v>
      </c>
    </row>
    <row r="11" spans="1:15">
      <c r="A11" s="22" t="s">
        <v>11</v>
      </c>
      <c r="B11" s="173">
        <v>226742.3</v>
      </c>
      <c r="C11" s="173">
        <v>226742.3</v>
      </c>
      <c r="D11" s="174">
        <v>226742.3</v>
      </c>
      <c r="E11" s="174">
        <v>226742.3</v>
      </c>
      <c r="F11" s="175">
        <v>226742.3</v>
      </c>
      <c r="G11" s="174">
        <v>261750.39999999999</v>
      </c>
      <c r="H11" s="144">
        <v>397568.9</v>
      </c>
      <c r="I11" s="144">
        <v>503889.8</v>
      </c>
      <c r="J11" s="144">
        <v>608914.1</v>
      </c>
      <c r="K11" s="171">
        <v>827876.8</v>
      </c>
    </row>
    <row r="12" spans="1:15">
      <c r="A12" s="22" t="s">
        <v>12</v>
      </c>
      <c r="B12" s="173">
        <v>226742.3</v>
      </c>
      <c r="C12" s="173">
        <v>226742.3</v>
      </c>
      <c r="D12" s="174">
        <v>226742.3</v>
      </c>
      <c r="E12" s="174">
        <v>226742.3</v>
      </c>
      <c r="F12" s="175">
        <v>226742.3</v>
      </c>
      <c r="G12" s="174">
        <v>287196.09999999998</v>
      </c>
      <c r="H12" s="144">
        <v>399351.7</v>
      </c>
      <c r="I12" s="144">
        <v>504376</v>
      </c>
      <c r="J12" s="144">
        <v>609562.4</v>
      </c>
      <c r="K12" s="171">
        <v>890437.6</v>
      </c>
    </row>
    <row r="13" spans="1:15">
      <c r="A13" s="22" t="s">
        <v>13</v>
      </c>
      <c r="B13" s="173">
        <v>226742.3</v>
      </c>
      <c r="C13" s="173">
        <v>226742.3</v>
      </c>
      <c r="D13" s="174">
        <v>226742.3</v>
      </c>
      <c r="E13" s="174">
        <v>226742.3</v>
      </c>
      <c r="F13" s="175">
        <v>226742.3</v>
      </c>
      <c r="G13" s="174">
        <v>326580.2</v>
      </c>
      <c r="H13" s="144">
        <v>399351.7</v>
      </c>
      <c r="I13" s="144">
        <v>534846</v>
      </c>
      <c r="J13" s="144">
        <v>619773.1</v>
      </c>
      <c r="K13" s="171">
        <v>893030.8</v>
      </c>
    </row>
    <row r="14" spans="1:15">
      <c r="A14" s="25" t="s">
        <v>14</v>
      </c>
      <c r="B14" s="173">
        <v>226742.3</v>
      </c>
      <c r="C14" s="173">
        <v>226742.3</v>
      </c>
      <c r="D14" s="177">
        <v>226742.3</v>
      </c>
      <c r="E14" s="177">
        <v>226742.3</v>
      </c>
      <c r="F14" s="176">
        <v>226742.3</v>
      </c>
      <c r="G14" s="174">
        <v>343922.2</v>
      </c>
      <c r="H14" s="144">
        <v>400486.2</v>
      </c>
      <c r="I14" s="144">
        <v>534846</v>
      </c>
      <c r="J14" s="144">
        <v>642625.6</v>
      </c>
      <c r="K14" s="171">
        <v>899027.6</v>
      </c>
      <c r="M14" s="188" t="s">
        <v>116</v>
      </c>
      <c r="N14" s="188" t="s">
        <v>117</v>
      </c>
      <c r="O14" s="188" t="s">
        <v>119</v>
      </c>
    </row>
    <row r="15" spans="1:15">
      <c r="A15" s="5" t="s">
        <v>0</v>
      </c>
      <c r="B15" s="137">
        <f t="shared" ref="B15:K15" si="0">SUM(B3:B14)</f>
        <v>2720907.5999999996</v>
      </c>
      <c r="C15" s="137">
        <f t="shared" si="0"/>
        <v>2720907.5999999996</v>
      </c>
      <c r="D15" s="141">
        <f t="shared" si="0"/>
        <v>2720907.5999999996</v>
      </c>
      <c r="E15" s="137">
        <f t="shared" si="0"/>
        <v>2720907.5999999996</v>
      </c>
      <c r="F15" s="137">
        <f t="shared" si="0"/>
        <v>2720907.5999999996</v>
      </c>
      <c r="G15" s="137">
        <f t="shared" si="0"/>
        <v>3060129.7000000007</v>
      </c>
      <c r="H15" s="137">
        <f t="shared" si="0"/>
        <v>4717342</v>
      </c>
      <c r="I15" s="137">
        <f t="shared" si="0"/>
        <v>5592544.5999999996</v>
      </c>
      <c r="J15" s="137">
        <f t="shared" si="0"/>
        <v>6985899.5999999996</v>
      </c>
      <c r="K15" s="137">
        <f t="shared" si="0"/>
        <v>9307455.3999999985</v>
      </c>
      <c r="M15" s="189">
        <v>35521</v>
      </c>
      <c r="N15" s="190">
        <f>+M16-10</f>
        <v>39163</v>
      </c>
      <c r="O15" s="150">
        <v>4800</v>
      </c>
    </row>
    <row r="16" spans="1:15">
      <c r="A16" s="5" t="s">
        <v>1</v>
      </c>
      <c r="B16" s="13">
        <f>+B15/12</f>
        <v>226742.29999999996</v>
      </c>
      <c r="C16" s="13">
        <f t="shared" ref="C16:K16" si="1">+C15/12</f>
        <v>226742.29999999996</v>
      </c>
      <c r="D16" s="13">
        <f t="shared" si="1"/>
        <v>226742.29999999996</v>
      </c>
      <c r="E16" s="13">
        <f t="shared" si="1"/>
        <v>226742.29999999996</v>
      </c>
      <c r="F16" s="13">
        <f t="shared" si="1"/>
        <v>226742.29999999996</v>
      </c>
      <c r="G16" s="13">
        <f t="shared" si="1"/>
        <v>255010.80833333338</v>
      </c>
      <c r="H16" s="13">
        <f t="shared" si="1"/>
        <v>393111.83333333331</v>
      </c>
      <c r="I16" s="13">
        <f t="shared" si="1"/>
        <v>466045.3833333333</v>
      </c>
      <c r="J16" s="13">
        <f t="shared" si="1"/>
        <v>582158.29999999993</v>
      </c>
      <c r="K16" s="172">
        <f t="shared" si="1"/>
        <v>775621.28333333321</v>
      </c>
      <c r="M16" s="191">
        <v>39173</v>
      </c>
      <c r="N16" s="192">
        <f>+M17-10</f>
        <v>39316</v>
      </c>
      <c r="O16" s="150">
        <v>6000</v>
      </c>
    </row>
    <row r="17" spans="1:22" ht="15.75" thickBot="1">
      <c r="A17" s="75"/>
      <c r="B17" s="78"/>
      <c r="C17" s="78"/>
      <c r="D17" s="78"/>
      <c r="E17" s="78"/>
      <c r="F17" s="78"/>
      <c r="G17" s="78"/>
      <c r="H17" s="78"/>
      <c r="I17" s="78"/>
      <c r="J17" s="78"/>
      <c r="K17" s="78"/>
      <c r="M17" s="191">
        <v>39326</v>
      </c>
      <c r="N17" s="192">
        <v>39506</v>
      </c>
      <c r="O17" s="150">
        <v>6750</v>
      </c>
    </row>
    <row r="18" spans="1:22" ht="15" customHeight="1">
      <c r="A18" s="317" t="s">
        <v>76</v>
      </c>
      <c r="B18" s="96" t="s">
        <v>99</v>
      </c>
      <c r="C18" s="81"/>
      <c r="D18" s="142"/>
      <c r="E18" s="143" t="s">
        <v>98</v>
      </c>
      <c r="G18" s="81"/>
      <c r="H18" s="81"/>
      <c r="I18" s="81"/>
      <c r="J18" s="81"/>
      <c r="K18" s="81"/>
      <c r="M18" s="191"/>
      <c r="N18" s="192"/>
      <c r="O18" s="150"/>
    </row>
    <row r="19" spans="1:22" ht="15" customHeight="1" thickBot="1">
      <c r="A19" s="318"/>
      <c r="B19" s="79">
        <v>1998</v>
      </c>
      <c r="C19" s="79">
        <v>1999</v>
      </c>
      <c r="D19" s="3">
        <v>2000</v>
      </c>
      <c r="E19" s="3">
        <v>2001</v>
      </c>
      <c r="F19" s="79">
        <v>2002</v>
      </c>
      <c r="G19" s="79">
        <v>2003</v>
      </c>
      <c r="H19" s="79">
        <v>2004</v>
      </c>
      <c r="I19" s="79">
        <v>2005</v>
      </c>
      <c r="J19" s="79">
        <v>2006</v>
      </c>
      <c r="K19" s="79">
        <v>2007</v>
      </c>
      <c r="M19" s="79">
        <v>1998</v>
      </c>
      <c r="N19" s="79">
        <v>1999</v>
      </c>
      <c r="O19" s="3">
        <v>2000</v>
      </c>
      <c r="P19" s="3">
        <v>2001</v>
      </c>
      <c r="Q19" s="79">
        <v>2002</v>
      </c>
      <c r="R19" s="79">
        <v>2003</v>
      </c>
      <c r="S19" s="79">
        <v>2004</v>
      </c>
      <c r="T19" s="79">
        <v>2005</v>
      </c>
      <c r="U19" s="79">
        <v>2006</v>
      </c>
      <c r="V19" s="79">
        <v>2007</v>
      </c>
    </row>
    <row r="20" spans="1:22">
      <c r="A20" s="22" t="s">
        <v>3</v>
      </c>
      <c r="B20" s="161">
        <v>4800</v>
      </c>
      <c r="C20" s="161">
        <v>4800</v>
      </c>
      <c r="D20" s="161">
        <v>4800</v>
      </c>
      <c r="E20" s="161">
        <v>4800</v>
      </c>
      <c r="F20" s="161">
        <v>4800</v>
      </c>
      <c r="G20" s="161">
        <v>4800</v>
      </c>
      <c r="H20" s="161">
        <v>4800</v>
      </c>
      <c r="I20" s="161">
        <v>5760</v>
      </c>
      <c r="J20" s="161">
        <v>7200</v>
      </c>
      <c r="K20" s="164">
        <v>7200</v>
      </c>
      <c r="M20" s="194"/>
      <c r="N20" s="194"/>
      <c r="O20" s="194"/>
      <c r="P20" s="194"/>
      <c r="Q20" s="194"/>
      <c r="R20" s="194"/>
      <c r="S20" s="194"/>
      <c r="T20" s="194">
        <f t="shared" ref="N20:V30" si="2">4800-I20</f>
        <v>-960</v>
      </c>
      <c r="U20" s="194">
        <f t="shared" si="2"/>
        <v>-2400</v>
      </c>
      <c r="V20" s="194">
        <f t="shared" si="2"/>
        <v>-2400</v>
      </c>
    </row>
    <row r="21" spans="1:22">
      <c r="A21" s="22" t="s">
        <v>4</v>
      </c>
      <c r="B21" s="161">
        <v>4800</v>
      </c>
      <c r="C21" s="161">
        <v>4800</v>
      </c>
      <c r="D21" s="161">
        <v>4800</v>
      </c>
      <c r="E21" s="161">
        <v>4800</v>
      </c>
      <c r="F21" s="161">
        <v>4800</v>
      </c>
      <c r="G21" s="161">
        <v>7200</v>
      </c>
      <c r="H21" s="161">
        <v>7200</v>
      </c>
      <c r="I21" s="161">
        <v>6240</v>
      </c>
      <c r="J21" s="161">
        <v>4800</v>
      </c>
      <c r="K21" s="152">
        <v>4909.43</v>
      </c>
      <c r="M21" s="194"/>
      <c r="N21" s="194"/>
      <c r="O21" s="194"/>
      <c r="P21" s="194"/>
      <c r="Q21" s="194"/>
      <c r="R21" s="194">
        <f t="shared" si="2"/>
        <v>-2400</v>
      </c>
      <c r="S21" s="194">
        <f t="shared" si="2"/>
        <v>-2400</v>
      </c>
      <c r="T21" s="194">
        <f t="shared" si="2"/>
        <v>-1440</v>
      </c>
      <c r="U21" s="194"/>
      <c r="V21" s="194">
        <f t="shared" si="2"/>
        <v>-109.43000000000029</v>
      </c>
    </row>
    <row r="22" spans="1:22">
      <c r="A22" s="22" t="s">
        <v>5</v>
      </c>
      <c r="B22" s="161">
        <v>5495.6</v>
      </c>
      <c r="C22" s="161">
        <v>5449.79</v>
      </c>
      <c r="D22" s="161">
        <v>5779.8</v>
      </c>
      <c r="E22" s="161">
        <v>5399.88</v>
      </c>
      <c r="F22" s="161">
        <v>5639.83</v>
      </c>
      <c r="G22" s="161">
        <v>4800</v>
      </c>
      <c r="H22" s="161">
        <v>4800</v>
      </c>
      <c r="I22" s="161">
        <v>4800</v>
      </c>
      <c r="J22" s="161">
        <v>4800</v>
      </c>
      <c r="K22" s="152">
        <v>4800</v>
      </c>
      <c r="M22" s="194">
        <f t="shared" ref="M22" si="3">4800-B22</f>
        <v>-695.60000000000036</v>
      </c>
      <c r="N22" s="194">
        <f t="shared" si="2"/>
        <v>-649.79</v>
      </c>
      <c r="O22" s="194">
        <f t="shared" si="2"/>
        <v>-979.80000000000018</v>
      </c>
      <c r="P22" s="194">
        <f t="shared" si="2"/>
        <v>-599.88000000000011</v>
      </c>
      <c r="Q22" s="194">
        <f t="shared" si="2"/>
        <v>-839.82999999999993</v>
      </c>
      <c r="R22" s="194"/>
      <c r="S22" s="194"/>
      <c r="T22" s="194"/>
      <c r="U22" s="194"/>
      <c r="V22" s="194"/>
    </row>
    <row r="23" spans="1:22">
      <c r="A23" s="22" t="s">
        <v>6</v>
      </c>
      <c r="B23" s="161">
        <v>4800</v>
      </c>
      <c r="C23" s="161">
        <v>4800</v>
      </c>
      <c r="D23" s="161">
        <v>4800</v>
      </c>
      <c r="E23" s="161">
        <v>4800</v>
      </c>
      <c r="F23" s="161">
        <v>4800</v>
      </c>
      <c r="G23" s="161">
        <v>4800</v>
      </c>
      <c r="H23" s="161">
        <v>4800</v>
      </c>
      <c r="I23" s="161">
        <v>4800</v>
      </c>
      <c r="J23" s="161">
        <v>4800</v>
      </c>
      <c r="K23" s="152">
        <v>6000</v>
      </c>
      <c r="M23" s="194"/>
      <c r="N23" s="194"/>
      <c r="O23" s="194"/>
      <c r="P23" s="194"/>
      <c r="Q23" s="194"/>
      <c r="R23" s="194"/>
      <c r="S23" s="194"/>
      <c r="T23" s="194"/>
      <c r="U23" s="194"/>
      <c r="V23" s="195"/>
    </row>
    <row r="24" spans="1:22">
      <c r="A24" s="22" t="s">
        <v>7</v>
      </c>
      <c r="B24" s="161">
        <v>4800</v>
      </c>
      <c r="C24" s="161">
        <v>4800</v>
      </c>
      <c r="D24" s="161">
        <v>4800</v>
      </c>
      <c r="E24" s="161">
        <v>4800</v>
      </c>
      <c r="F24" s="161">
        <v>4800</v>
      </c>
      <c r="G24" s="161">
        <v>4800</v>
      </c>
      <c r="H24" s="161">
        <v>4800</v>
      </c>
      <c r="I24" s="161">
        <v>4800</v>
      </c>
      <c r="J24" s="161">
        <v>4800</v>
      </c>
      <c r="K24" s="152">
        <v>6000</v>
      </c>
      <c r="M24" s="194"/>
      <c r="N24" s="194"/>
      <c r="O24" s="194"/>
      <c r="P24" s="194"/>
      <c r="Q24" s="194"/>
      <c r="R24" s="194"/>
      <c r="S24" s="194"/>
      <c r="T24" s="194"/>
      <c r="U24" s="194"/>
      <c r="V24" s="195"/>
    </row>
    <row r="25" spans="1:22">
      <c r="A25" s="23" t="s">
        <v>8</v>
      </c>
      <c r="B25" s="161">
        <v>4104</v>
      </c>
      <c r="C25" s="161">
        <v>4150.21</v>
      </c>
      <c r="D25" s="161">
        <v>4724.63</v>
      </c>
      <c r="E25" s="161">
        <v>4200.09</v>
      </c>
      <c r="F25" s="161">
        <v>3960.19</v>
      </c>
      <c r="G25" s="161">
        <v>2400</v>
      </c>
      <c r="H25" s="161">
        <v>2400</v>
      </c>
      <c r="I25" s="161">
        <v>2400</v>
      </c>
      <c r="J25" s="161">
        <v>2400</v>
      </c>
      <c r="K25" s="152">
        <v>3767.49</v>
      </c>
      <c r="M25" s="194"/>
      <c r="N25" s="194"/>
      <c r="O25" s="194"/>
      <c r="P25" s="194"/>
      <c r="Q25" s="193"/>
      <c r="R25" s="193"/>
      <c r="S25" s="193"/>
      <c r="T25" s="193"/>
      <c r="U25" s="193"/>
      <c r="V25" s="196"/>
    </row>
    <row r="26" spans="1:22">
      <c r="A26" s="22" t="s">
        <v>9</v>
      </c>
      <c r="B26" s="161">
        <v>4800</v>
      </c>
      <c r="C26" s="161">
        <v>4800</v>
      </c>
      <c r="D26" s="161">
        <v>3820.2</v>
      </c>
      <c r="E26" s="161">
        <v>4800</v>
      </c>
      <c r="F26" s="161">
        <v>4800</v>
      </c>
      <c r="G26" s="161">
        <v>5698.04</v>
      </c>
      <c r="H26" s="161">
        <v>6828.72</v>
      </c>
      <c r="I26" s="161">
        <v>7200</v>
      </c>
      <c r="J26" s="161">
        <v>6833.43</v>
      </c>
      <c r="K26" s="152">
        <v>7330.57</v>
      </c>
      <c r="M26" s="194"/>
      <c r="N26" s="194"/>
      <c r="O26" s="194"/>
      <c r="P26" s="194"/>
      <c r="Q26" s="194"/>
      <c r="R26" s="194">
        <f t="shared" si="2"/>
        <v>-898.04</v>
      </c>
      <c r="S26" s="194">
        <f t="shared" si="2"/>
        <v>-2028.7200000000003</v>
      </c>
      <c r="T26" s="194">
        <f t="shared" si="2"/>
        <v>-2400</v>
      </c>
      <c r="U26" s="194">
        <f t="shared" si="2"/>
        <v>-2033.4300000000003</v>
      </c>
      <c r="V26" s="195">
        <f t="shared" ref="V26:V30" si="4">6000-K26</f>
        <v>-1330.5699999999997</v>
      </c>
    </row>
    <row r="27" spans="1:22">
      <c r="A27" s="22" t="s">
        <v>10</v>
      </c>
      <c r="B27" s="161">
        <v>4800</v>
      </c>
      <c r="C27" s="161">
        <v>4800</v>
      </c>
      <c r="D27" s="161">
        <v>4800</v>
      </c>
      <c r="E27" s="161">
        <v>5338.8</v>
      </c>
      <c r="F27" s="161">
        <v>6479.75</v>
      </c>
      <c r="G27" s="161">
        <v>4800</v>
      </c>
      <c r="H27" s="161">
        <v>4800</v>
      </c>
      <c r="I27" s="161">
        <v>4800</v>
      </c>
      <c r="J27" s="161">
        <v>4800</v>
      </c>
      <c r="K27" s="152">
        <v>6365.86</v>
      </c>
      <c r="M27" s="194"/>
      <c r="N27" s="194"/>
      <c r="O27" s="194"/>
      <c r="P27" s="194">
        <f t="shared" si="2"/>
        <v>-538.80000000000018</v>
      </c>
      <c r="Q27" s="194">
        <f t="shared" si="2"/>
        <v>-1679.75</v>
      </c>
      <c r="R27" s="194"/>
      <c r="S27" s="194"/>
      <c r="T27" s="194"/>
      <c r="U27" s="194"/>
      <c r="V27" s="195">
        <f t="shared" si="4"/>
        <v>-365.85999999999967</v>
      </c>
    </row>
    <row r="28" spans="1:22">
      <c r="A28" s="22" t="s">
        <v>11</v>
      </c>
      <c r="B28" s="161">
        <v>4800</v>
      </c>
      <c r="C28" s="161">
        <v>6400</v>
      </c>
      <c r="D28" s="161">
        <v>4800</v>
      </c>
      <c r="E28" s="161">
        <v>4800</v>
      </c>
      <c r="F28" s="161">
        <v>4800</v>
      </c>
      <c r="G28" s="161">
        <v>4800</v>
      </c>
      <c r="H28" s="161">
        <v>4800</v>
      </c>
      <c r="I28" s="161">
        <v>4800</v>
      </c>
      <c r="J28" s="161">
        <v>4800</v>
      </c>
      <c r="K28" s="152">
        <v>6000</v>
      </c>
      <c r="M28" s="194"/>
      <c r="N28" s="194">
        <f t="shared" si="2"/>
        <v>-1600</v>
      </c>
      <c r="O28" s="194"/>
      <c r="P28" s="194"/>
      <c r="Q28" s="194"/>
      <c r="R28" s="194"/>
      <c r="S28" s="194"/>
      <c r="T28" s="194"/>
      <c r="U28" s="194"/>
      <c r="V28" s="195"/>
    </row>
    <row r="29" spans="1:22">
      <c r="A29" s="22" t="s">
        <v>12</v>
      </c>
      <c r="B29" s="161">
        <v>4800</v>
      </c>
      <c r="C29" s="161">
        <v>3200</v>
      </c>
      <c r="D29" s="161">
        <v>4800</v>
      </c>
      <c r="E29" s="161">
        <v>5300.05</v>
      </c>
      <c r="F29" s="161">
        <v>4800</v>
      </c>
      <c r="G29" s="161">
        <v>4800</v>
      </c>
      <c r="H29" s="161">
        <v>4800</v>
      </c>
      <c r="I29" s="161">
        <v>4800</v>
      </c>
      <c r="J29" s="161">
        <v>4800</v>
      </c>
      <c r="K29" s="152">
        <v>7500</v>
      </c>
      <c r="M29" s="194"/>
      <c r="N29" s="194"/>
      <c r="O29" s="194"/>
      <c r="P29" s="194">
        <f t="shared" si="2"/>
        <v>-500.05000000000018</v>
      </c>
      <c r="Q29" s="194"/>
      <c r="R29" s="194"/>
      <c r="S29" s="194"/>
      <c r="T29" s="194"/>
      <c r="U29" s="194"/>
      <c r="V29" s="195">
        <f t="shared" si="4"/>
        <v>-1500</v>
      </c>
    </row>
    <row r="30" spans="1:22">
      <c r="A30" s="22" t="s">
        <v>13</v>
      </c>
      <c r="B30" s="161">
        <v>4800</v>
      </c>
      <c r="C30" s="161">
        <v>4800</v>
      </c>
      <c r="D30" s="161">
        <v>4800</v>
      </c>
      <c r="E30" s="161">
        <v>5000.0200000000004</v>
      </c>
      <c r="F30" s="161">
        <v>4800</v>
      </c>
      <c r="G30" s="161">
        <v>4800</v>
      </c>
      <c r="H30" s="161">
        <v>4800</v>
      </c>
      <c r="I30" s="161">
        <v>4800</v>
      </c>
      <c r="J30" s="161">
        <v>4800</v>
      </c>
      <c r="K30" s="152">
        <v>6750</v>
      </c>
      <c r="M30" s="194"/>
      <c r="N30" s="194"/>
      <c r="O30" s="194"/>
      <c r="P30" s="194">
        <f t="shared" si="2"/>
        <v>-200.02000000000044</v>
      </c>
      <c r="Q30" s="194"/>
      <c r="R30" s="194"/>
      <c r="S30" s="194"/>
      <c r="T30" s="194"/>
      <c r="U30" s="194"/>
      <c r="V30" s="195">
        <f t="shared" si="4"/>
        <v>-750</v>
      </c>
    </row>
    <row r="31" spans="1:22">
      <c r="A31" s="25" t="s">
        <v>14</v>
      </c>
      <c r="B31" s="161">
        <v>4800</v>
      </c>
      <c r="C31" s="161">
        <v>2584.61</v>
      </c>
      <c r="D31" s="161">
        <v>4800</v>
      </c>
      <c r="E31" s="161">
        <v>3561.01</v>
      </c>
      <c r="F31" s="161">
        <v>3120.25</v>
      </c>
      <c r="G31" s="161">
        <v>3901.96</v>
      </c>
      <c r="H31" s="161">
        <v>2771.28</v>
      </c>
      <c r="I31" s="161">
        <v>2400</v>
      </c>
      <c r="J31" s="161">
        <v>2766.57</v>
      </c>
      <c r="K31" s="165">
        <v>5168.95</v>
      </c>
      <c r="M31" s="194"/>
      <c r="N31" s="194"/>
      <c r="O31" s="194"/>
      <c r="P31" s="194"/>
      <c r="Q31" s="194"/>
      <c r="R31" s="194"/>
      <c r="S31" s="194"/>
      <c r="T31" s="194"/>
      <c r="U31" s="194"/>
      <c r="V31" s="195"/>
    </row>
    <row r="32" spans="1:22">
      <c r="A32" s="15" t="s">
        <v>15</v>
      </c>
      <c r="B32" s="94">
        <f>SUM(B20:B31)</f>
        <v>57599.6</v>
      </c>
      <c r="C32" s="94">
        <f t="shared" ref="C32:K32" si="5">SUM(C20:C31)</f>
        <v>55384.61</v>
      </c>
      <c r="D32" s="95">
        <f t="shared" si="5"/>
        <v>57524.63</v>
      </c>
      <c r="E32" s="26">
        <f t="shared" si="5"/>
        <v>57599.850000000013</v>
      </c>
      <c r="F32" s="16">
        <f t="shared" si="5"/>
        <v>57600.020000000004</v>
      </c>
      <c r="G32" s="16">
        <f t="shared" si="5"/>
        <v>57600</v>
      </c>
      <c r="H32" s="16">
        <f t="shared" si="5"/>
        <v>57600</v>
      </c>
      <c r="I32" s="16">
        <f t="shared" si="5"/>
        <v>57600</v>
      </c>
      <c r="J32" s="16">
        <f t="shared" si="5"/>
        <v>57600</v>
      </c>
      <c r="K32" s="16">
        <f t="shared" si="5"/>
        <v>71792.3</v>
      </c>
      <c r="M32" s="94">
        <f>SUM(M20:M31)</f>
        <v>-695.60000000000036</v>
      </c>
      <c r="N32" s="94">
        <f t="shared" ref="N32:V32" si="6">SUM(N20:N31)</f>
        <v>-2249.79</v>
      </c>
      <c r="O32" s="95">
        <f t="shared" si="6"/>
        <v>-979.80000000000018</v>
      </c>
      <c r="P32" s="26">
        <f t="shared" si="6"/>
        <v>-1838.7500000000009</v>
      </c>
      <c r="Q32" s="16">
        <f t="shared" si="6"/>
        <v>-2519.58</v>
      </c>
      <c r="R32" s="16">
        <f t="shared" si="6"/>
        <v>-3298.04</v>
      </c>
      <c r="S32" s="16">
        <f t="shared" si="6"/>
        <v>-4428.72</v>
      </c>
      <c r="T32" s="16">
        <f t="shared" si="6"/>
        <v>-4800</v>
      </c>
      <c r="U32" s="16">
        <f t="shared" si="6"/>
        <v>-4433.43</v>
      </c>
      <c r="V32" s="16">
        <f t="shared" si="6"/>
        <v>-6455.86</v>
      </c>
    </row>
    <row r="33" spans="1:11" s="8" customFormat="1" ht="18" customHeight="1" thickBot="1">
      <c r="A33" s="17">
        <f>SUM(B33:K33)</f>
        <v>120</v>
      </c>
      <c r="B33" s="18">
        <f t="shared" ref="B33:K33" si="7">COUNT(B20:B31)</f>
        <v>12</v>
      </c>
      <c r="C33" s="18">
        <f t="shared" si="7"/>
        <v>12</v>
      </c>
      <c r="D33" s="18">
        <f t="shared" si="7"/>
        <v>12</v>
      </c>
      <c r="E33" s="18">
        <f t="shared" si="7"/>
        <v>12</v>
      </c>
      <c r="F33" s="18">
        <f t="shared" si="7"/>
        <v>12</v>
      </c>
      <c r="G33" s="18">
        <f t="shared" si="7"/>
        <v>12</v>
      </c>
      <c r="H33" s="18">
        <f t="shared" si="7"/>
        <v>12</v>
      </c>
      <c r="I33" s="18">
        <f t="shared" si="7"/>
        <v>12</v>
      </c>
      <c r="J33" s="18">
        <f t="shared" si="7"/>
        <v>12</v>
      </c>
      <c r="K33" s="18">
        <f t="shared" si="7"/>
        <v>12</v>
      </c>
    </row>
    <row r="34" spans="1:11" s="8" customFormat="1" ht="18" customHeight="1" thickBot="1">
      <c r="A34" s="80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>
      <c r="A35" s="317" t="s">
        <v>77</v>
      </c>
      <c r="B35" s="81" t="s">
        <v>78</v>
      </c>
      <c r="C35" s="81"/>
      <c r="D35" s="81"/>
      <c r="E35" s="81"/>
      <c r="F35" s="81"/>
      <c r="G35" s="81"/>
      <c r="H35" s="81"/>
      <c r="I35" s="81"/>
      <c r="J35" s="81"/>
      <c r="K35" s="81"/>
    </row>
    <row r="36" spans="1:11" ht="15.75" thickBot="1">
      <c r="A36" s="318"/>
      <c r="B36" s="79">
        <v>1998</v>
      </c>
      <c r="C36" s="79">
        <v>1999</v>
      </c>
      <c r="D36" s="3">
        <v>2000</v>
      </c>
      <c r="E36" s="3">
        <v>2001</v>
      </c>
      <c r="F36" s="79">
        <v>2002</v>
      </c>
      <c r="G36" s="79">
        <v>2003</v>
      </c>
      <c r="H36" s="79">
        <v>2004</v>
      </c>
      <c r="I36" s="79">
        <v>2005</v>
      </c>
      <c r="J36" s="79">
        <v>2006</v>
      </c>
      <c r="K36" s="79">
        <v>2007</v>
      </c>
    </row>
    <row r="37" spans="1:11">
      <c r="A37" s="22" t="s">
        <v>3</v>
      </c>
      <c r="B37" s="20">
        <f t="shared" ref="B37:K37" si="8">+B20/B3*$E$57</f>
        <v>33338.70262638219</v>
      </c>
      <c r="C37" s="20">
        <f t="shared" si="8"/>
        <v>33338.70262638219</v>
      </c>
      <c r="D37" s="20">
        <f t="shared" si="8"/>
        <v>33338.70262638219</v>
      </c>
      <c r="E37" s="20">
        <f t="shared" si="8"/>
        <v>33338.70262638219</v>
      </c>
      <c r="F37" s="20">
        <f t="shared" si="8"/>
        <v>33338.70262638219</v>
      </c>
      <c r="G37" s="20">
        <f t="shared" si="8"/>
        <v>33338.70262638219</v>
      </c>
      <c r="H37" s="20">
        <f t="shared" si="8"/>
        <v>20564.745721526629</v>
      </c>
      <c r="I37" s="20">
        <f t="shared" si="8"/>
        <v>22360.773034773178</v>
      </c>
      <c r="J37" s="20">
        <f t="shared" si="8"/>
        <v>21047.313300476606</v>
      </c>
      <c r="K37" s="145">
        <f t="shared" si="8"/>
        <v>16919.290237811201</v>
      </c>
    </row>
    <row r="38" spans="1:11">
      <c r="A38" s="22" t="s">
        <v>4</v>
      </c>
      <c r="B38" s="20">
        <f t="shared" ref="B38:K38" si="9">+B21/B4*$E$57</f>
        <v>33338.70262638219</v>
      </c>
      <c r="C38" s="20">
        <f t="shared" si="9"/>
        <v>33338.70262638219</v>
      </c>
      <c r="D38" s="20">
        <f t="shared" si="9"/>
        <v>33338.70262638219</v>
      </c>
      <c r="E38" s="20">
        <f t="shared" si="9"/>
        <v>33338.70262638219</v>
      </c>
      <c r="F38" s="20">
        <f t="shared" si="9"/>
        <v>33338.70262638219</v>
      </c>
      <c r="G38" s="20">
        <f t="shared" si="9"/>
        <v>50008.053939573285</v>
      </c>
      <c r="H38" s="20">
        <f t="shared" si="9"/>
        <v>29223.585606898094</v>
      </c>
      <c r="I38" s="20">
        <f t="shared" si="9"/>
        <v>24224.170787670944</v>
      </c>
      <c r="J38" s="20">
        <f t="shared" si="9"/>
        <v>13939.283060293834</v>
      </c>
      <c r="K38" s="21">
        <f t="shared" si="9"/>
        <v>11531.100067289895</v>
      </c>
    </row>
    <row r="39" spans="1:11">
      <c r="A39" s="22" t="s">
        <v>5</v>
      </c>
      <c r="B39" s="20">
        <f t="shared" ref="B39:K39" si="10">+B22/B5*$E$57</f>
        <v>38170.036281988745</v>
      </c>
      <c r="C39" s="20">
        <f t="shared" si="10"/>
        <v>37851.860038798201</v>
      </c>
      <c r="D39" s="20">
        <f t="shared" si="10"/>
        <v>40143.965299992451</v>
      </c>
      <c r="E39" s="20">
        <f t="shared" si="10"/>
        <v>37505.206987114303</v>
      </c>
      <c r="F39" s="20">
        <f t="shared" si="10"/>
        <v>39171.794840281051</v>
      </c>
      <c r="G39" s="20">
        <f t="shared" si="10"/>
        <v>33338.70262638219</v>
      </c>
      <c r="H39" s="20">
        <f t="shared" si="10"/>
        <v>19257.159855267244</v>
      </c>
      <c r="I39" s="20">
        <f t="shared" si="10"/>
        <v>18283.356848801235</v>
      </c>
      <c r="J39" s="20">
        <f t="shared" si="10"/>
        <v>13918.486235286982</v>
      </c>
      <c r="K39" s="21">
        <f t="shared" si="10"/>
        <v>11230.639618684088</v>
      </c>
    </row>
    <row r="40" spans="1:11">
      <c r="A40" s="22" t="s">
        <v>6</v>
      </c>
      <c r="B40" s="20">
        <f t="shared" ref="B40:K40" si="11">+B23/B6*$E$57</f>
        <v>33338.70262638219</v>
      </c>
      <c r="C40" s="20">
        <f t="shared" si="11"/>
        <v>33338.70262638219</v>
      </c>
      <c r="D40" s="20">
        <f t="shared" si="11"/>
        <v>33338.70262638219</v>
      </c>
      <c r="E40" s="20">
        <f t="shared" si="11"/>
        <v>33338.70262638219</v>
      </c>
      <c r="F40" s="20">
        <f t="shared" si="11"/>
        <v>33338.70262638219</v>
      </c>
      <c r="G40" s="20">
        <f t="shared" si="11"/>
        <v>33338.70262638219</v>
      </c>
      <c r="H40" s="20">
        <f t="shared" si="11"/>
        <v>19249.215858663792</v>
      </c>
      <c r="I40" s="20">
        <f t="shared" si="11"/>
        <v>17396.808106845565</v>
      </c>
      <c r="J40" s="20">
        <f t="shared" si="11"/>
        <v>13637.673283219112</v>
      </c>
      <c r="K40" s="21">
        <f t="shared" si="11"/>
        <v>13163.480677761647</v>
      </c>
    </row>
    <row r="41" spans="1:11">
      <c r="A41" s="22" t="s">
        <v>7</v>
      </c>
      <c r="B41" s="20">
        <f t="shared" ref="B41:K41" si="12">+B24/B7*$E$57</f>
        <v>33338.70262638219</v>
      </c>
      <c r="C41" s="20">
        <f t="shared" si="12"/>
        <v>33338.70262638219</v>
      </c>
      <c r="D41" s="20">
        <f t="shared" si="12"/>
        <v>33338.70262638219</v>
      </c>
      <c r="E41" s="24">
        <f t="shared" si="12"/>
        <v>33338.70262638219</v>
      </c>
      <c r="F41" s="24">
        <f t="shared" si="12"/>
        <v>33338.70262638219</v>
      </c>
      <c r="G41" s="24">
        <f t="shared" si="12"/>
        <v>33338.70262638219</v>
      </c>
      <c r="H41" s="24">
        <f t="shared" si="12"/>
        <v>19233.337724478431</v>
      </c>
      <c r="I41" s="24">
        <f t="shared" si="12"/>
        <v>16954.141968586464</v>
      </c>
      <c r="J41" s="24">
        <f t="shared" si="12"/>
        <v>13445.040953438351</v>
      </c>
      <c r="K41" s="98">
        <f t="shared" si="12"/>
        <v>12807.788568330201</v>
      </c>
    </row>
    <row r="42" spans="1:11">
      <c r="A42" s="23" t="s">
        <v>8</v>
      </c>
      <c r="B42" s="20">
        <f t="shared" ref="B42:K42" si="13">+B25/B8*$E$57</f>
        <v>28504.590745556772</v>
      </c>
      <c r="C42" s="20">
        <f t="shared" si="13"/>
        <v>28825.545213966168</v>
      </c>
      <c r="D42" s="20">
        <f t="shared" si="13"/>
        <v>32815.215539517514</v>
      </c>
      <c r="E42" s="20">
        <f t="shared" si="13"/>
        <v>29171.98989875866</v>
      </c>
      <c r="F42" s="20">
        <f t="shared" si="13"/>
        <v>27505.749323744269</v>
      </c>
      <c r="G42" s="20">
        <f t="shared" si="13"/>
        <v>16645.551220725949</v>
      </c>
      <c r="H42" s="219">
        <f t="shared" si="13"/>
        <v>9616.6688622392157</v>
      </c>
      <c r="I42" s="219">
        <f t="shared" si="13"/>
        <v>8260.8645567314707</v>
      </c>
      <c r="J42" s="219">
        <f t="shared" si="13"/>
        <v>6643.9947993773912</v>
      </c>
      <c r="K42" s="222">
        <f t="shared" si="13"/>
        <v>7984.3203988017212</v>
      </c>
    </row>
    <row r="43" spans="1:11">
      <c r="A43" s="22" t="s">
        <v>9</v>
      </c>
      <c r="B43" s="20">
        <f t="shared" ref="B43:K43" si="14">+B26/B9*$E$57</f>
        <v>33338.70262638219</v>
      </c>
      <c r="C43" s="20">
        <f t="shared" si="14"/>
        <v>33338.70262638219</v>
      </c>
      <c r="D43" s="20">
        <f t="shared" si="14"/>
        <v>26533.439952771922</v>
      </c>
      <c r="E43" s="20">
        <f t="shared" si="14"/>
        <v>33338.70262638219</v>
      </c>
      <c r="F43" s="20">
        <f t="shared" si="14"/>
        <v>33338.70262638219</v>
      </c>
      <c r="G43" s="20">
        <f t="shared" si="14"/>
        <v>38236.842080658193</v>
      </c>
      <c r="H43" s="20">
        <f t="shared" si="14"/>
        <v>27105.228417738585</v>
      </c>
      <c r="I43" s="20">
        <f t="shared" si="14"/>
        <v>24677.693523139144</v>
      </c>
      <c r="J43" s="20">
        <f t="shared" si="14"/>
        <v>18004.16462677567</v>
      </c>
      <c r="K43" s="21">
        <f t="shared" si="14"/>
        <v>15255.94229824094</v>
      </c>
    </row>
    <row r="44" spans="1:11">
      <c r="A44" s="22" t="s">
        <v>10</v>
      </c>
      <c r="B44" s="20">
        <f t="shared" ref="B44:K44" si="15">+B27/B10*$E$57</f>
        <v>33338.70262638219</v>
      </c>
      <c r="C44" s="20">
        <f t="shared" si="15"/>
        <v>33338.70262638219</v>
      </c>
      <c r="D44" s="20">
        <f t="shared" si="15"/>
        <v>33338.70262638219</v>
      </c>
      <c r="E44" s="20">
        <f t="shared" si="15"/>
        <v>37080.971996193592</v>
      </c>
      <c r="F44" s="20">
        <f t="shared" si="15"/>
        <v>45005.512154854165</v>
      </c>
      <c r="G44" s="20">
        <f t="shared" si="15"/>
        <v>30826.731525160136</v>
      </c>
      <c r="H44" s="20">
        <f t="shared" si="15"/>
        <v>19044.852075004263</v>
      </c>
      <c r="I44" s="20">
        <f t="shared" si="15"/>
        <v>15352.483308244988</v>
      </c>
      <c r="J44" s="20">
        <f t="shared" si="15"/>
        <v>12646.648931579486</v>
      </c>
      <c r="K44" s="21">
        <f t="shared" si="15"/>
        <v>12109.644016260154</v>
      </c>
    </row>
    <row r="45" spans="1:11">
      <c r="A45" s="22" t="s">
        <v>11</v>
      </c>
      <c r="B45" s="20">
        <f t="shared" ref="B45:K45" si="16">+B28/B11*$E$57</f>
        <v>33338.70262638219</v>
      </c>
      <c r="C45" s="20">
        <f t="shared" si="16"/>
        <v>44451.603501842917</v>
      </c>
      <c r="D45" s="20">
        <f t="shared" si="16"/>
        <v>33338.70262638219</v>
      </c>
      <c r="E45" s="20">
        <f t="shared" si="16"/>
        <v>33338.70262638219</v>
      </c>
      <c r="F45" s="20">
        <f t="shared" si="16"/>
        <v>33338.70262638219</v>
      </c>
      <c r="G45" s="20">
        <f t="shared" si="16"/>
        <v>28879.780556293084</v>
      </c>
      <c r="H45" s="20">
        <f t="shared" si="16"/>
        <v>19013.796382267166</v>
      </c>
      <c r="I45" s="20">
        <f t="shared" si="16"/>
        <v>15001.879602488356</v>
      </c>
      <c r="J45" s="20">
        <f t="shared" si="16"/>
        <v>12414.38507093519</v>
      </c>
      <c r="K45" s="21">
        <f t="shared" si="16"/>
        <v>11413.676093655991</v>
      </c>
    </row>
    <row r="46" spans="1:11">
      <c r="A46" s="22" t="s">
        <v>12</v>
      </c>
      <c r="B46" s="20">
        <f t="shared" ref="B46:K46" si="17">+B29/B12*$E$57</f>
        <v>33338.70262638219</v>
      </c>
      <c r="C46" s="20">
        <f t="shared" si="17"/>
        <v>22225.801750921459</v>
      </c>
      <c r="D46" s="20">
        <f t="shared" si="17"/>
        <v>33338.70262638219</v>
      </c>
      <c r="E46" s="20">
        <f t="shared" si="17"/>
        <v>36811.831428116027</v>
      </c>
      <c r="F46" s="20">
        <f t="shared" si="17"/>
        <v>33338.70262638219</v>
      </c>
      <c r="G46" s="20">
        <f t="shared" si="17"/>
        <v>26321.019374991298</v>
      </c>
      <c r="H46" s="20">
        <f t="shared" si="17"/>
        <v>18928.914319187665</v>
      </c>
      <c r="I46" s="20">
        <f t="shared" si="17"/>
        <v>14987.418339734517</v>
      </c>
      <c r="J46" s="20">
        <f t="shared" si="17"/>
        <v>12401.181753536532</v>
      </c>
      <c r="K46" s="21">
        <f t="shared" si="17"/>
        <v>13264.710576929285</v>
      </c>
    </row>
    <row r="47" spans="1:11">
      <c r="A47" s="22" t="s">
        <v>13</v>
      </c>
      <c r="B47" s="20">
        <f t="shared" ref="B47:K47" si="18">+B30/B13*$E$57</f>
        <v>33338.70262638219</v>
      </c>
      <c r="C47" s="20">
        <f t="shared" si="18"/>
        <v>33338.70262638219</v>
      </c>
      <c r="D47" s="20">
        <f t="shared" si="18"/>
        <v>33338.70262638219</v>
      </c>
      <c r="E47" s="24">
        <f t="shared" si="18"/>
        <v>34727.954147075725</v>
      </c>
      <c r="F47" s="24">
        <f t="shared" si="18"/>
        <v>33338.70262638219</v>
      </c>
      <c r="G47" s="24">
        <f t="shared" si="18"/>
        <v>23146.823085177661</v>
      </c>
      <c r="H47" s="24">
        <f t="shared" si="18"/>
        <v>18928.914319187665</v>
      </c>
      <c r="I47" s="24">
        <f t="shared" si="18"/>
        <v>14133.590066153503</v>
      </c>
      <c r="J47" s="24">
        <f t="shared" si="18"/>
        <v>12196.873521167565</v>
      </c>
      <c r="K47" s="98">
        <f t="shared" si="18"/>
        <v>11903.573029882031</v>
      </c>
    </row>
    <row r="48" spans="1:11">
      <c r="A48" s="25" t="s">
        <v>14</v>
      </c>
      <c r="B48" s="20">
        <f t="shared" ref="B48:K48" si="19">+B31/B14*$E$57</f>
        <v>33338.70262638219</v>
      </c>
      <c r="C48" s="20">
        <f t="shared" si="19"/>
        <v>17951.571707327847</v>
      </c>
      <c r="D48" s="20">
        <f t="shared" si="19"/>
        <v>33338.70262638219</v>
      </c>
      <c r="E48" s="24">
        <f t="shared" si="19"/>
        <v>24733.219466577757</v>
      </c>
      <c r="F48" s="24">
        <f t="shared" si="19"/>
        <v>21671.893097910212</v>
      </c>
      <c r="G48" s="24">
        <f t="shared" si="19"/>
        <v>17867.451354366443</v>
      </c>
      <c r="H48" s="24">
        <f t="shared" si="19"/>
        <v>10897.650046030401</v>
      </c>
      <c r="I48" s="220">
        <f t="shared" si="19"/>
        <v>7066.7950330767517</v>
      </c>
      <c r="J48" s="220">
        <f t="shared" si="19"/>
        <v>6779.9055912441536</v>
      </c>
      <c r="K48" s="221">
        <f t="shared" si="19"/>
        <v>9054.6008874199815</v>
      </c>
    </row>
    <row r="49" spans="1:27">
      <c r="A49" s="15" t="s">
        <v>15</v>
      </c>
      <c r="B49" s="26">
        <f t="shared" ref="B49:C49" si="20">SUM(B37:B48)</f>
        <v>400061.65329136734</v>
      </c>
      <c r="C49" s="26">
        <f t="shared" si="20"/>
        <v>384677.3005975319</v>
      </c>
      <c r="D49" s="26">
        <f>SUM(D37:D48)</f>
        <v>399540.94442972151</v>
      </c>
      <c r="E49" s="26">
        <f t="shared" ref="E49:K49" si="21">SUM(E37:E48)</f>
        <v>400063.38968212908</v>
      </c>
      <c r="F49" s="26">
        <f t="shared" si="21"/>
        <v>400064.57042784715</v>
      </c>
      <c r="G49" s="26">
        <f t="shared" si="21"/>
        <v>365287.06364247476</v>
      </c>
      <c r="H49" s="26">
        <f t="shared" si="21"/>
        <v>231064.06918848917</v>
      </c>
      <c r="I49" s="26">
        <f t="shared" si="21"/>
        <v>198699.97517624614</v>
      </c>
      <c r="J49" s="26">
        <f t="shared" si="21"/>
        <v>157074.95112733086</v>
      </c>
      <c r="K49" s="26">
        <f t="shared" si="21"/>
        <v>146638.76647106712</v>
      </c>
    </row>
    <row r="50" spans="1:27" ht="15.75" thickBot="1">
      <c r="A50" s="76">
        <f>SUM(B50:K50)</f>
        <v>120</v>
      </c>
      <c r="B50" s="18">
        <f t="shared" ref="B50:K50" si="22">COUNT(B37:B48)</f>
        <v>12</v>
      </c>
      <c r="C50" s="18">
        <f t="shared" si="22"/>
        <v>12</v>
      </c>
      <c r="D50" s="18">
        <f t="shared" si="22"/>
        <v>12</v>
      </c>
      <c r="E50" s="18">
        <f t="shared" si="22"/>
        <v>12</v>
      </c>
      <c r="F50" s="18">
        <f t="shared" si="22"/>
        <v>12</v>
      </c>
      <c r="G50" s="18">
        <f t="shared" si="22"/>
        <v>12</v>
      </c>
      <c r="H50" s="18">
        <f t="shared" si="22"/>
        <v>12</v>
      </c>
      <c r="I50" s="18">
        <f t="shared" si="22"/>
        <v>12</v>
      </c>
      <c r="J50" s="18">
        <f t="shared" si="22"/>
        <v>12</v>
      </c>
      <c r="K50" s="18">
        <f t="shared" si="22"/>
        <v>12</v>
      </c>
    </row>
    <row r="52" spans="1:27">
      <c r="A52" s="213" t="s">
        <v>18</v>
      </c>
      <c r="B52" s="162" t="s">
        <v>103</v>
      </c>
      <c r="H52" s="199"/>
      <c r="I52" s="261"/>
      <c r="J52" s="146"/>
      <c r="K52" s="149"/>
    </row>
    <row r="53" spans="1:27">
      <c r="A53" s="28"/>
      <c r="B53" s="319" t="s">
        <v>104</v>
      </c>
      <c r="C53" s="319"/>
      <c r="D53" s="319"/>
      <c r="E53" s="163">
        <v>1213938.3999999999</v>
      </c>
      <c r="F53" s="187"/>
      <c r="G53" s="27" t="s">
        <v>73</v>
      </c>
      <c r="H53" s="162" t="s">
        <v>109</v>
      </c>
    </row>
    <row r="54" spans="1:27">
      <c r="A54" s="28"/>
      <c r="B54" s="319" t="s">
        <v>121</v>
      </c>
      <c r="C54" s="319"/>
      <c r="D54" s="319"/>
      <c r="E54" s="163" t="s">
        <v>105</v>
      </c>
      <c r="F54" s="186"/>
      <c r="H54" s="214" t="s">
        <v>19</v>
      </c>
      <c r="I54" s="217" t="s">
        <v>20</v>
      </c>
      <c r="J54" s="215" t="s">
        <v>21</v>
      </c>
      <c r="AA54" s="2"/>
    </row>
    <row r="55" spans="1:27">
      <c r="A55" s="28"/>
      <c r="B55" s="208"/>
      <c r="C55" s="169" t="s">
        <v>106</v>
      </c>
      <c r="D55" s="166">
        <v>357.6823</v>
      </c>
      <c r="E55" s="320">
        <f>+D55/D56</f>
        <v>1.2973087762185767</v>
      </c>
      <c r="H55" s="82">
        <f>SUM(B37:K48)</f>
        <v>3083172.6840342055</v>
      </c>
      <c r="I55" s="218">
        <f>+A50</f>
        <v>120</v>
      </c>
      <c r="J55" s="216">
        <f>+H55/I55</f>
        <v>25693.105700285047</v>
      </c>
      <c r="L55" s="92"/>
      <c r="M55" s="198"/>
      <c r="N55" s="146"/>
    </row>
    <row r="56" spans="1:27">
      <c r="A56" s="28"/>
      <c r="B56" s="208"/>
      <c r="C56" s="168" t="s">
        <v>107</v>
      </c>
      <c r="D56" s="167">
        <v>275.71100000000001</v>
      </c>
      <c r="E56" s="321"/>
      <c r="X56" s="200"/>
    </row>
    <row r="57" spans="1:27" ht="15.75" thickBot="1">
      <c r="A57" s="28"/>
      <c r="C57" s="322" t="s">
        <v>141</v>
      </c>
      <c r="D57" s="322"/>
      <c r="E57" s="209">
        <f>+E53*E55</f>
        <v>1574852.940108737</v>
      </c>
      <c r="F57" s="170"/>
      <c r="G57" s="170"/>
    </row>
    <row r="58" spans="1:27" ht="15.75" thickTop="1">
      <c r="B58" s="155"/>
      <c r="C58" s="156"/>
      <c r="D58" s="155"/>
      <c r="E58" s="35"/>
      <c r="F58" s="35"/>
      <c r="G58" s="315" t="s">
        <v>26</v>
      </c>
      <c r="H58" s="316"/>
      <c r="J58" s="83"/>
      <c r="K58" s="133"/>
    </row>
    <row r="59" spans="1:27">
      <c r="A59" s="213" t="s">
        <v>81</v>
      </c>
      <c r="B59" s="157" t="s">
        <v>74</v>
      </c>
      <c r="C59" s="31"/>
      <c r="D59" s="31"/>
      <c r="E59" s="31"/>
      <c r="F59" s="29"/>
      <c r="G59" s="158" t="s">
        <v>111</v>
      </c>
      <c r="H59" s="159" t="s">
        <v>112</v>
      </c>
      <c r="J59" s="20"/>
      <c r="K59" s="133"/>
    </row>
    <row r="60" spans="1:27">
      <c r="A60" s="102"/>
      <c r="B60" s="135" t="s">
        <v>22</v>
      </c>
      <c r="C60" s="31"/>
      <c r="D60" s="160"/>
      <c r="E60" s="313" t="s">
        <v>100</v>
      </c>
      <c r="F60" s="314"/>
      <c r="G60" s="101">
        <v>422.91097065831599</v>
      </c>
      <c r="H60" s="98">
        <v>422.91</v>
      </c>
      <c r="J60" s="14"/>
      <c r="K60" s="201"/>
      <c r="L60" s="93"/>
      <c r="M60" s="93"/>
      <c r="N60" s="93"/>
      <c r="O60" s="93"/>
      <c r="P60" s="93"/>
    </row>
    <row r="61" spans="1:27">
      <c r="A61" s="102"/>
      <c r="B61" s="77" t="s">
        <v>83</v>
      </c>
      <c r="C61" s="6"/>
      <c r="D61" s="4">
        <v>1.4999999999999999E-2</v>
      </c>
      <c r="E61" s="87">
        <v>30</v>
      </c>
      <c r="F61" s="32">
        <f>+E61*D61</f>
        <v>0.44999999999999996</v>
      </c>
      <c r="G61" s="30">
        <f>+F61*J55</f>
        <v>11561.897565128269</v>
      </c>
      <c r="H61" s="152">
        <v>4272.5200000000004</v>
      </c>
      <c r="J61" s="14"/>
      <c r="K61" s="93"/>
      <c r="L61" s="90"/>
      <c r="M61" s="14"/>
      <c r="N61" s="202"/>
      <c r="O61" s="203"/>
      <c r="P61" s="93"/>
    </row>
    <row r="62" spans="1:27">
      <c r="A62" s="102"/>
      <c r="B62" s="77" t="s">
        <v>82</v>
      </c>
      <c r="C62" s="6"/>
      <c r="D62" s="4">
        <v>1.4999999999999999E-2</v>
      </c>
      <c r="E62" s="87">
        <v>14</v>
      </c>
      <c r="F62" s="32">
        <f>+E62*D62</f>
        <v>0.21</v>
      </c>
      <c r="G62" s="30">
        <f>+F62*J55</f>
        <v>5395.5521970598593</v>
      </c>
      <c r="H62" s="152">
        <v>1993.84</v>
      </c>
      <c r="I62" s="35"/>
      <c r="J62" s="14"/>
      <c r="K62" s="204"/>
      <c r="L62" s="93"/>
      <c r="M62" s="93"/>
      <c r="N62" s="93"/>
      <c r="O62" s="93"/>
      <c r="P62" s="93"/>
    </row>
    <row r="63" spans="1:27">
      <c r="A63" s="134"/>
      <c r="B63" s="77" t="s">
        <v>140</v>
      </c>
      <c r="C63" s="6"/>
      <c r="D63" s="4"/>
      <c r="E63" s="87"/>
      <c r="F63" s="32"/>
      <c r="G63" s="153">
        <v>0</v>
      </c>
      <c r="H63" s="178">
        <v>-131.21</v>
      </c>
      <c r="J63" s="205"/>
      <c r="K63" s="93"/>
      <c r="L63" s="93"/>
      <c r="M63" s="93"/>
      <c r="N63" s="93"/>
      <c r="O63" s="93"/>
      <c r="P63" s="93"/>
    </row>
    <row r="64" spans="1:27" ht="15.75" thickBot="1">
      <c r="A64" s="102"/>
      <c r="B64" s="6"/>
      <c r="C64" s="35"/>
      <c r="D64" s="6"/>
      <c r="E64" s="105" t="s">
        <v>143</v>
      </c>
      <c r="F64" s="100">
        <v>40330</v>
      </c>
      <c r="G64" s="197">
        <f>SUM(G60:G63)</f>
        <v>17380.360732846446</v>
      </c>
      <c r="H64" s="262">
        <f>SUM(H60:H63)</f>
        <v>6558.06</v>
      </c>
      <c r="I64" s="311" t="s">
        <v>146</v>
      </c>
      <c r="J64" s="312"/>
      <c r="K64" s="312"/>
      <c r="L64" s="93"/>
      <c r="M64" s="93"/>
      <c r="N64" s="93"/>
      <c r="O64" s="93"/>
      <c r="P64" s="93"/>
    </row>
    <row r="65" spans="1:26" ht="15.75" thickTop="1">
      <c r="A65" s="106"/>
      <c r="B65" s="12"/>
      <c r="D65" s="12"/>
      <c r="E65" s="99"/>
      <c r="F65" s="100"/>
      <c r="G65" s="14"/>
      <c r="H65" s="110"/>
      <c r="I65" s="88"/>
      <c r="J65" s="206"/>
      <c r="K65" s="207"/>
      <c r="L65" s="93"/>
      <c r="M65" s="93"/>
      <c r="N65" s="93"/>
      <c r="O65" s="93"/>
      <c r="P65" s="93"/>
    </row>
    <row r="66" spans="1:26" hidden="1">
      <c r="A66" s="97" t="s">
        <v>110</v>
      </c>
      <c r="B66" s="184" t="s">
        <v>84</v>
      </c>
      <c r="C66" s="104"/>
      <c r="D66" s="104"/>
      <c r="E66" s="184"/>
      <c r="F66" s="185"/>
      <c r="G66" s="14">
        <f>+G64*(1-F66)</f>
        <v>17380.360732846446</v>
      </c>
      <c r="H66" s="110"/>
      <c r="I66" s="88"/>
      <c r="J66" s="12"/>
      <c r="K66" s="107"/>
    </row>
    <row r="67" spans="1:26" hidden="1">
      <c r="A67" s="97"/>
      <c r="B67" s="104"/>
      <c r="C67" s="14"/>
      <c r="G67" s="14"/>
      <c r="H67" s="179">
        <v>6558.06</v>
      </c>
      <c r="I67" s="88"/>
      <c r="J67" s="14"/>
      <c r="K67" s="107"/>
    </row>
    <row r="68" spans="1:26" hidden="1">
      <c r="A68" s="102"/>
      <c r="C68" s="105"/>
      <c r="D68" s="105"/>
      <c r="E68" s="105"/>
      <c r="F68" s="103"/>
      <c r="G68" s="14"/>
      <c r="H68" s="93"/>
      <c r="I68" s="33"/>
      <c r="J68" s="154"/>
      <c r="K68" s="109"/>
    </row>
    <row r="69" spans="1:26">
      <c r="A69" s="134"/>
      <c r="C69" s="105"/>
      <c r="D69" s="105"/>
      <c r="E69" s="105"/>
      <c r="F69" s="103"/>
      <c r="G69" s="14"/>
      <c r="H69" s="93"/>
      <c r="I69" s="33"/>
      <c r="J69" s="154"/>
      <c r="K69" s="109"/>
    </row>
    <row r="70" spans="1:26">
      <c r="A70" s="134"/>
      <c r="C70" s="105"/>
      <c r="D70" s="105"/>
      <c r="E70" s="105"/>
      <c r="F70" s="103"/>
      <c r="G70" s="14"/>
      <c r="H70" s="93"/>
      <c r="I70" s="33"/>
      <c r="J70" s="154"/>
      <c r="K70" s="109"/>
    </row>
    <row r="71" spans="1:26">
      <c r="A71" s="259"/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</row>
    <row r="72" spans="1:26">
      <c r="A72" s="259"/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</row>
    <row r="73" spans="1:26">
      <c r="A73" s="259"/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</row>
    <row r="74" spans="1:26">
      <c r="A74" s="259"/>
      <c r="B74" s="259"/>
      <c r="C74" s="259"/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</row>
    <row r="75" spans="1:26">
      <c r="A75" s="259"/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59"/>
      <c r="T75" s="259"/>
      <c r="U75" s="259"/>
      <c r="V75" s="259"/>
      <c r="W75" s="259"/>
      <c r="X75" s="259"/>
      <c r="Y75" s="259"/>
      <c r="Z75" s="259"/>
    </row>
    <row r="76" spans="1:26">
      <c r="A76" s="259"/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59"/>
      <c r="N76" s="259"/>
      <c r="O76" s="259"/>
      <c r="P76" s="259"/>
      <c r="Q76" s="259"/>
      <c r="R76" s="259"/>
      <c r="S76" s="259"/>
      <c r="T76" s="259"/>
      <c r="U76" s="259"/>
      <c r="V76" s="259"/>
      <c r="W76" s="259"/>
      <c r="X76" s="259"/>
      <c r="Y76" s="259"/>
      <c r="Z76" s="259"/>
    </row>
    <row r="77" spans="1:26">
      <c r="A77" s="259"/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59"/>
      <c r="P77" s="259"/>
      <c r="Q77" s="259"/>
      <c r="R77" s="259"/>
      <c r="S77" s="259"/>
      <c r="T77" s="259"/>
      <c r="U77" s="259"/>
      <c r="V77" s="259"/>
      <c r="W77" s="259"/>
      <c r="X77" s="259"/>
      <c r="Y77" s="259"/>
      <c r="Z77" s="259"/>
    </row>
    <row r="78" spans="1:26">
      <c r="A78" s="259"/>
      <c r="B78" s="259"/>
      <c r="C78" s="259"/>
      <c r="D78" s="259"/>
      <c r="E78" s="259"/>
      <c r="F78" s="259"/>
      <c r="G78" s="259"/>
      <c r="H78" s="259"/>
      <c r="I78" s="259"/>
      <c r="J78" s="259"/>
      <c r="K78" s="259"/>
      <c r="L78" s="259"/>
      <c r="M78" s="259"/>
      <c r="N78" s="259"/>
      <c r="O78" s="259"/>
      <c r="P78" s="259"/>
      <c r="Q78" s="259"/>
      <c r="R78" s="259"/>
      <c r="S78" s="259"/>
      <c r="T78" s="259"/>
      <c r="U78" s="259"/>
      <c r="V78" s="259"/>
      <c r="W78" s="259"/>
      <c r="X78" s="259"/>
      <c r="Y78" s="259"/>
      <c r="Z78" s="259"/>
    </row>
    <row r="79" spans="1:26">
      <c r="A79" s="259"/>
      <c r="B79" s="259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259"/>
      <c r="O79" s="259"/>
      <c r="P79" s="259"/>
      <c r="Q79" s="259"/>
      <c r="R79" s="259"/>
      <c r="S79" s="259"/>
      <c r="T79" s="259"/>
      <c r="U79" s="259"/>
      <c r="V79" s="259"/>
      <c r="W79" s="259"/>
      <c r="X79" s="259"/>
      <c r="Y79" s="259"/>
      <c r="Z79" s="259"/>
    </row>
    <row r="80" spans="1:26">
      <c r="A80" s="259"/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</row>
    <row r="81" spans="1:26">
      <c r="A81" s="259"/>
      <c r="B81" s="259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</row>
    <row r="82" spans="1:26">
      <c r="A82" s="259"/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  <c r="T82" s="259"/>
      <c r="U82" s="259"/>
      <c r="V82" s="259"/>
      <c r="W82" s="259"/>
      <c r="X82" s="259"/>
      <c r="Y82" s="259"/>
      <c r="Z82" s="259"/>
    </row>
    <row r="83" spans="1:26">
      <c r="A83" s="259"/>
      <c r="B83" s="259"/>
      <c r="C83" s="259"/>
      <c r="D83" s="259"/>
      <c r="E83" s="259"/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/>
      <c r="Q83" s="259"/>
      <c r="R83" s="259"/>
      <c r="S83" s="259"/>
      <c r="T83" s="259"/>
      <c r="U83" s="259"/>
      <c r="V83" s="259"/>
      <c r="W83" s="259"/>
      <c r="X83" s="259"/>
      <c r="Y83" s="259"/>
      <c r="Z83" s="259"/>
    </row>
    <row r="84" spans="1:26">
      <c r="A84" s="259"/>
      <c r="B84" s="259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/>
      <c r="Q84" s="259"/>
      <c r="R84" s="259"/>
      <c r="S84" s="259"/>
      <c r="T84" s="259"/>
      <c r="U84" s="259"/>
      <c r="V84" s="259"/>
      <c r="W84" s="259"/>
      <c r="X84" s="259"/>
      <c r="Y84" s="259"/>
      <c r="Z84" s="259"/>
    </row>
    <row r="85" spans="1:26">
      <c r="A85" s="259"/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</row>
    <row r="86" spans="1:26">
      <c r="A86" s="259"/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  <c r="P86" s="259"/>
      <c r="Q86" s="259"/>
      <c r="R86" s="259"/>
      <c r="S86" s="259"/>
      <c r="T86" s="259"/>
      <c r="U86" s="259"/>
      <c r="V86" s="259"/>
      <c r="W86" s="259"/>
      <c r="X86" s="259"/>
      <c r="Y86" s="259"/>
      <c r="Z86" s="259"/>
    </row>
    <row r="87" spans="1:26">
      <c r="A87" s="259"/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/>
      <c r="Q87" s="259"/>
      <c r="R87" s="259"/>
      <c r="S87" s="259"/>
      <c r="T87" s="259"/>
      <c r="U87" s="259"/>
      <c r="V87" s="259"/>
      <c r="W87" s="259"/>
      <c r="X87" s="259"/>
      <c r="Y87" s="259"/>
      <c r="Z87" s="259"/>
    </row>
    <row r="88" spans="1:26">
      <c r="A88" s="259"/>
      <c r="B88" s="259"/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/>
      <c r="Q88" s="259"/>
      <c r="R88" s="259"/>
      <c r="S88" s="259"/>
      <c r="T88" s="259"/>
      <c r="U88" s="259"/>
      <c r="V88" s="259"/>
      <c r="W88" s="259"/>
      <c r="X88" s="259"/>
      <c r="Y88" s="259"/>
      <c r="Z88" s="259"/>
    </row>
    <row r="89" spans="1:26">
      <c r="A89" s="259"/>
      <c r="B89" s="25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/>
      <c r="X89" s="259"/>
      <c r="Y89" s="259"/>
      <c r="Z89" s="259"/>
    </row>
    <row r="90" spans="1:26">
      <c r="A90" s="259"/>
      <c r="B90" s="25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259"/>
      <c r="T90" s="259"/>
      <c r="U90" s="259"/>
      <c r="V90" s="259"/>
      <c r="W90" s="259"/>
      <c r="X90" s="259"/>
      <c r="Y90" s="259"/>
      <c r="Z90" s="259"/>
    </row>
    <row r="91" spans="1:26">
      <c r="A91" s="259"/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</row>
    <row r="92" spans="1:26">
      <c r="A92" s="259"/>
      <c r="B92" s="259"/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</row>
    <row r="93" spans="1:26">
      <c r="A93" s="259"/>
      <c r="B93" s="259"/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59"/>
      <c r="X93" s="259"/>
      <c r="Y93" s="259"/>
      <c r="Z93" s="259"/>
    </row>
    <row r="94" spans="1:26">
      <c r="A94" s="259"/>
      <c r="B94" s="259"/>
      <c r="C94" s="259"/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/>
      <c r="X94" s="259"/>
      <c r="Y94" s="259"/>
      <c r="Z94" s="259"/>
    </row>
    <row r="95" spans="1:26">
      <c r="A95" s="259"/>
      <c r="B95" s="259"/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/>
      <c r="X95" s="259"/>
      <c r="Y95" s="259"/>
      <c r="Z95" s="259"/>
    </row>
    <row r="96" spans="1:26">
      <c r="A96" s="259"/>
      <c r="B96" s="259"/>
      <c r="C96" s="259"/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59"/>
      <c r="X96" s="259"/>
      <c r="Y96" s="259"/>
      <c r="Z96" s="259"/>
    </row>
    <row r="97" spans="1:27">
      <c r="A97" s="259"/>
      <c r="B97" s="259"/>
      <c r="C97" s="259"/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</row>
    <row r="98" spans="1:27">
      <c r="A98" s="259"/>
      <c r="B98" s="259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</row>
    <row r="99" spans="1:27">
      <c r="A99" s="259"/>
      <c r="B99" s="259"/>
      <c r="C99" s="259"/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</row>
    <row r="100" spans="1:27">
      <c r="A100" s="259"/>
      <c r="B100" s="259"/>
      <c r="C100" s="259"/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  <c r="N100" s="259"/>
      <c r="O100" s="259"/>
      <c r="P100" s="259"/>
      <c r="Q100" s="259"/>
      <c r="R100" s="259"/>
      <c r="S100" s="259"/>
      <c r="T100" s="259"/>
      <c r="U100" s="259"/>
      <c r="V100" s="259"/>
      <c r="W100" s="259"/>
      <c r="X100" s="259"/>
      <c r="Y100" s="259"/>
      <c r="Z100" s="259"/>
    </row>
    <row r="101" spans="1:27">
      <c r="A101" s="259"/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</row>
    <row r="102" spans="1:27">
      <c r="A102" s="259"/>
      <c r="B102" s="259"/>
      <c r="C102" s="259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</row>
    <row r="103" spans="1:27">
      <c r="A103" s="259"/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</row>
    <row r="104" spans="1:27">
      <c r="A104" s="259"/>
      <c r="B104" s="259"/>
      <c r="C104" s="259"/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</row>
    <row r="105" spans="1:27">
      <c r="A105" s="259"/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</row>
    <row r="106" spans="1:27">
      <c r="A106" s="259"/>
      <c r="B106" s="259"/>
      <c r="C106" s="259"/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</row>
    <row r="107" spans="1:27">
      <c r="A107" s="259"/>
      <c r="B107" s="259"/>
      <c r="C107" s="259"/>
      <c r="D107" s="259"/>
      <c r="E107" s="259"/>
      <c r="F107" s="259"/>
      <c r="G107" s="259"/>
      <c r="H107" s="259"/>
      <c r="I107" s="259"/>
      <c r="J107" s="259"/>
      <c r="K107" s="259"/>
      <c r="L107" s="259"/>
      <c r="M107" s="259"/>
      <c r="N107" s="259"/>
      <c r="O107" s="259"/>
      <c r="P107" s="259"/>
      <c r="Q107" s="259"/>
      <c r="R107" s="259"/>
      <c r="S107" s="259"/>
      <c r="T107" s="259"/>
      <c r="U107" s="259"/>
      <c r="V107" s="259"/>
      <c r="W107" s="259"/>
      <c r="X107" s="259"/>
      <c r="Y107" s="259"/>
      <c r="Z107" s="259"/>
    </row>
    <row r="108" spans="1:27">
      <c r="A108" s="259"/>
      <c r="B108" s="259"/>
      <c r="C108" s="259"/>
      <c r="D108" s="259"/>
      <c r="E108" s="259"/>
      <c r="F108" s="259"/>
      <c r="G108" s="259"/>
      <c r="H108" s="259"/>
      <c r="I108" s="259"/>
      <c r="J108" s="259"/>
      <c r="K108" s="259"/>
      <c r="L108" s="259"/>
      <c r="M108" s="259"/>
      <c r="N108" s="259"/>
      <c r="O108" s="259"/>
      <c r="P108" s="259"/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</row>
    <row r="109" spans="1:27">
      <c r="A109" s="259"/>
      <c r="B109" s="259"/>
      <c r="C109" s="259"/>
      <c r="D109" s="259"/>
      <c r="E109" s="259"/>
      <c r="F109" s="259"/>
      <c r="G109" s="259"/>
      <c r="H109" s="259"/>
      <c r="I109" s="259"/>
      <c r="J109" s="259"/>
      <c r="K109" s="259"/>
      <c r="L109" s="259"/>
      <c r="M109" s="259"/>
      <c r="N109" s="259"/>
      <c r="O109" s="259"/>
      <c r="P109" s="259"/>
      <c r="Q109" s="259"/>
      <c r="R109" s="259"/>
      <c r="S109" s="259"/>
      <c r="T109" s="259"/>
      <c r="U109" s="259"/>
      <c r="V109" s="259"/>
      <c r="W109" s="259"/>
      <c r="X109" s="259"/>
      <c r="Y109" s="259"/>
      <c r="Z109" s="259"/>
    </row>
    <row r="110" spans="1:27">
      <c r="A110" s="259"/>
      <c r="B110" s="259"/>
      <c r="C110" s="259"/>
      <c r="D110" s="259"/>
      <c r="E110" s="259"/>
      <c r="F110" s="259"/>
      <c r="G110" s="259"/>
      <c r="H110" s="259"/>
      <c r="I110" s="259"/>
      <c r="J110" s="259"/>
      <c r="K110" s="259"/>
      <c r="L110" s="259"/>
      <c r="M110" s="259"/>
      <c r="N110" s="259"/>
      <c r="O110" s="259"/>
      <c r="P110" s="259"/>
      <c r="Q110" s="259"/>
      <c r="R110" s="259"/>
      <c r="S110" s="259"/>
      <c r="T110" s="259"/>
      <c r="U110" s="259"/>
      <c r="V110" s="259"/>
      <c r="W110" s="259"/>
      <c r="X110" s="259"/>
      <c r="Y110" s="259"/>
      <c r="Z110" s="259"/>
    </row>
    <row r="111" spans="1:27">
      <c r="A111" s="259"/>
      <c r="B111" s="259"/>
      <c r="C111" s="259"/>
      <c r="D111" s="259"/>
      <c r="E111" s="259"/>
      <c r="F111" s="259"/>
      <c r="G111" s="259"/>
      <c r="H111" s="259"/>
      <c r="I111" s="259"/>
      <c r="J111" s="259"/>
      <c r="K111" s="259"/>
      <c r="L111" s="259"/>
      <c r="M111" s="259"/>
      <c r="N111" s="259"/>
      <c r="O111" s="259"/>
      <c r="P111" s="259"/>
      <c r="Q111" s="259"/>
      <c r="R111" s="259"/>
      <c r="S111" s="259"/>
      <c r="T111" s="259"/>
      <c r="U111" s="259"/>
      <c r="V111" s="259"/>
      <c r="W111" s="259"/>
      <c r="X111" s="259"/>
      <c r="Y111" s="259"/>
      <c r="Z111" s="259"/>
      <c r="AA111" s="230"/>
    </row>
    <row r="112" spans="1:27">
      <c r="A112" s="259"/>
      <c r="B112" s="259"/>
      <c r="C112" s="259"/>
      <c r="D112" s="259"/>
      <c r="E112" s="259"/>
      <c r="F112" s="259"/>
      <c r="G112" s="259"/>
      <c r="H112" s="259"/>
      <c r="I112" s="259"/>
      <c r="J112" s="259"/>
      <c r="K112" s="259"/>
      <c r="L112" s="259"/>
      <c r="M112" s="259"/>
      <c r="N112" s="259"/>
      <c r="O112" s="259"/>
      <c r="P112" s="259"/>
      <c r="Q112" s="259"/>
      <c r="R112" s="259"/>
      <c r="S112" s="259"/>
      <c r="T112" s="259"/>
      <c r="U112" s="259"/>
      <c r="V112" s="259"/>
      <c r="W112" s="259"/>
      <c r="X112" s="259"/>
      <c r="Y112" s="259"/>
      <c r="Z112" s="259"/>
      <c r="AA112" s="230"/>
    </row>
    <row r="113" spans="1:27">
      <c r="A113" s="259"/>
      <c r="B113" s="259"/>
      <c r="C113" s="259"/>
      <c r="D113" s="259"/>
      <c r="E113" s="259"/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  <c r="Q113" s="259"/>
      <c r="R113" s="259"/>
      <c r="S113" s="259"/>
      <c r="T113" s="259"/>
      <c r="U113" s="259"/>
      <c r="V113" s="259"/>
      <c r="W113" s="259"/>
      <c r="X113" s="259"/>
      <c r="Y113" s="259"/>
      <c r="Z113" s="259"/>
      <c r="AA113" s="230"/>
    </row>
    <row r="114" spans="1:27">
      <c r="A114" s="259"/>
      <c r="B114" s="259"/>
      <c r="C114" s="259"/>
      <c r="D114" s="259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59"/>
      <c r="X114" s="259"/>
      <c r="Y114" s="259"/>
      <c r="Z114" s="259"/>
    </row>
    <row r="115" spans="1:27">
      <c r="A115" s="259"/>
      <c r="B115" s="259"/>
      <c r="C115" s="259"/>
      <c r="D115" s="259"/>
      <c r="E115" s="259"/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  <c r="W115" s="259"/>
      <c r="X115" s="259"/>
      <c r="Y115" s="259"/>
      <c r="Z115" s="259"/>
    </row>
  </sheetData>
  <mergeCells count="10">
    <mergeCell ref="I64:K64"/>
    <mergeCell ref="E60:F60"/>
    <mergeCell ref="G58:H58"/>
    <mergeCell ref="A1:A2"/>
    <mergeCell ref="A18:A19"/>
    <mergeCell ref="A35:A36"/>
    <mergeCell ref="B53:D53"/>
    <mergeCell ref="B54:D54"/>
    <mergeCell ref="E55:E56"/>
    <mergeCell ref="C57:D57"/>
  </mergeCells>
  <phoneticPr fontId="3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  &amp;"-,Negrita"&amp;12 ( A  )&amp;C&amp;"Arial,Normal"&amp;10Anexo &amp;"Arial,Negrita""A"&amp;"Arial,Normal" - Haber inicial&amp;"Arial,Negrita"&amp;11
SIN tope art. 14, inc. 2, Res. 6/2009&amp;R&amp;8CPCECABA</oddHeader>
    <oddFooter>&amp;C&amp;P&amp;R&amp;"Garamond,Cursiva"&amp;9Jorge O. Martinez y Asoc.
Sistemas Previsionales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FEC7-18C0-4F1D-AA1C-E6298AD1FFB6}">
  <sheetPr>
    <tabColor rgb="FFFF0000"/>
  </sheetPr>
  <dimension ref="A1:V117"/>
  <sheetViews>
    <sheetView workbookViewId="0">
      <selection activeCell="H64" sqref="H64"/>
    </sheetView>
  </sheetViews>
  <sheetFormatPr baseColWidth="10" defaultRowHeight="15"/>
  <cols>
    <col min="1" max="1" width="6.5703125" customWidth="1"/>
    <col min="2" max="2" width="13" customWidth="1"/>
    <col min="3" max="3" width="11.7109375" customWidth="1"/>
    <col min="4" max="4" width="11.5703125" customWidth="1"/>
    <col min="5" max="5" width="10.7109375" customWidth="1"/>
    <col min="6" max="6" width="11.28515625" customWidth="1"/>
    <col min="7" max="7" width="11.28515625" bestFit="1" customWidth="1"/>
    <col min="8" max="8" width="12.140625" customWidth="1"/>
    <col min="9" max="9" width="10.7109375" customWidth="1"/>
    <col min="10" max="10" width="10.5703125" bestFit="1" customWidth="1"/>
    <col min="11" max="11" width="10.7109375" customWidth="1"/>
    <col min="12" max="12" width="12.42578125" customWidth="1"/>
    <col min="13" max="22" width="11.42578125" customWidth="1"/>
  </cols>
  <sheetData>
    <row r="1" spans="1:22">
      <c r="A1" s="317" t="s">
        <v>75</v>
      </c>
      <c r="B1" s="136" t="s">
        <v>94</v>
      </c>
      <c r="C1" s="1"/>
      <c r="D1" s="1"/>
      <c r="E1" s="1"/>
      <c r="F1" s="1"/>
      <c r="G1" s="1"/>
      <c r="H1" s="1"/>
      <c r="I1" s="1"/>
      <c r="J1" s="1"/>
      <c r="K1" s="1"/>
    </row>
    <row r="2" spans="1:22" ht="15.75" thickBot="1">
      <c r="A2" s="318"/>
      <c r="B2" s="79">
        <v>1998</v>
      </c>
      <c r="C2" s="79">
        <v>1999</v>
      </c>
      <c r="D2" s="3">
        <v>2000</v>
      </c>
      <c r="E2" s="79">
        <v>2001</v>
      </c>
      <c r="F2" s="79">
        <v>2002</v>
      </c>
      <c r="G2" s="79">
        <v>2003</v>
      </c>
      <c r="H2" s="79">
        <v>2004</v>
      </c>
      <c r="I2" s="79">
        <v>2005</v>
      </c>
      <c r="J2" s="79">
        <v>2006</v>
      </c>
      <c r="K2" s="79">
        <v>2007</v>
      </c>
    </row>
    <row r="3" spans="1:22">
      <c r="A3" s="138" t="s">
        <v>3</v>
      </c>
      <c r="B3" s="173">
        <v>226742.3</v>
      </c>
      <c r="C3" s="173">
        <v>226742.3</v>
      </c>
      <c r="D3" s="174">
        <v>226742.3</v>
      </c>
      <c r="E3" s="174">
        <v>226742.3</v>
      </c>
      <c r="F3" s="174">
        <v>226742.3</v>
      </c>
      <c r="G3" s="175">
        <v>226742.3</v>
      </c>
      <c r="H3" s="144">
        <v>367585.1</v>
      </c>
      <c r="I3" s="144">
        <v>405672.6</v>
      </c>
      <c r="J3" s="144">
        <v>538735.80000000005</v>
      </c>
      <c r="K3" s="171">
        <v>670178.30000000005</v>
      </c>
    </row>
    <row r="4" spans="1:22">
      <c r="A4" s="22" t="s">
        <v>4</v>
      </c>
      <c r="B4" s="173">
        <v>226742.3</v>
      </c>
      <c r="C4" s="173">
        <v>226742.3</v>
      </c>
      <c r="D4" s="174">
        <v>226742.3</v>
      </c>
      <c r="E4" s="174">
        <v>226742.3</v>
      </c>
      <c r="F4" s="174">
        <v>226742.3</v>
      </c>
      <c r="G4" s="175">
        <v>226742.3</v>
      </c>
      <c r="H4" s="144">
        <v>388006.5</v>
      </c>
      <c r="I4" s="144">
        <v>405672.6</v>
      </c>
      <c r="J4" s="144">
        <v>542301.5</v>
      </c>
      <c r="K4" s="171">
        <v>670502.40000000002</v>
      </c>
    </row>
    <row r="5" spans="1:22">
      <c r="A5" s="22" t="s">
        <v>5</v>
      </c>
      <c r="B5" s="173">
        <v>226742.3</v>
      </c>
      <c r="C5" s="173">
        <v>226742.3</v>
      </c>
      <c r="D5" s="174">
        <v>226742.3</v>
      </c>
      <c r="E5" s="174">
        <v>226742.3</v>
      </c>
      <c r="F5" s="174">
        <v>226742.3</v>
      </c>
      <c r="G5" s="175">
        <v>226742.3</v>
      </c>
      <c r="H5" s="144">
        <v>392544.6</v>
      </c>
      <c r="I5" s="144">
        <v>413452.2</v>
      </c>
      <c r="J5" s="144">
        <v>543111.80000000005</v>
      </c>
      <c r="K5" s="171">
        <v>673095.6</v>
      </c>
    </row>
    <row r="6" spans="1:22">
      <c r="A6" s="22" t="s">
        <v>6</v>
      </c>
      <c r="B6" s="173">
        <v>226742.3</v>
      </c>
      <c r="C6" s="173">
        <v>226742.3</v>
      </c>
      <c r="D6" s="174">
        <v>226742.3</v>
      </c>
      <c r="E6" s="174">
        <v>226742.3</v>
      </c>
      <c r="F6" s="174">
        <v>226742.3</v>
      </c>
      <c r="G6" s="175">
        <v>226742.3</v>
      </c>
      <c r="H6" s="144">
        <v>392706.6</v>
      </c>
      <c r="I6" s="144">
        <v>434521.9</v>
      </c>
      <c r="J6" s="144">
        <v>554295</v>
      </c>
      <c r="K6" s="171">
        <v>717828.2</v>
      </c>
    </row>
    <row r="7" spans="1:22">
      <c r="A7" s="22" t="s">
        <v>7</v>
      </c>
      <c r="B7" s="173">
        <v>226742.3</v>
      </c>
      <c r="C7" s="173">
        <v>226742.3</v>
      </c>
      <c r="D7" s="174">
        <v>226742.3</v>
      </c>
      <c r="E7" s="174">
        <v>226742.3</v>
      </c>
      <c r="F7" s="174">
        <v>226742.3</v>
      </c>
      <c r="G7" s="176">
        <v>226742.3</v>
      </c>
      <c r="H7" s="144">
        <v>393030.8</v>
      </c>
      <c r="I7" s="144">
        <v>445867.1</v>
      </c>
      <c r="J7" s="144">
        <v>562236.6</v>
      </c>
      <c r="K7" s="171">
        <v>737763.4</v>
      </c>
    </row>
    <row r="8" spans="1:22">
      <c r="A8" s="23" t="s">
        <v>8</v>
      </c>
      <c r="B8" s="173">
        <v>226742.3</v>
      </c>
      <c r="C8" s="173">
        <v>226742.3</v>
      </c>
      <c r="D8" s="174">
        <v>226742.3</v>
      </c>
      <c r="E8" s="174">
        <v>226742.3</v>
      </c>
      <c r="F8" s="175">
        <v>226742.3</v>
      </c>
      <c r="G8" s="174">
        <v>227066.5</v>
      </c>
      <c r="H8" s="144">
        <v>393030.8</v>
      </c>
      <c r="I8" s="144">
        <v>457536.5</v>
      </c>
      <c r="J8" s="144">
        <v>568881.69999999995</v>
      </c>
      <c r="K8" s="171">
        <v>743111.8</v>
      </c>
    </row>
    <row r="9" spans="1:22">
      <c r="A9" s="22" t="s">
        <v>9</v>
      </c>
      <c r="B9" s="173">
        <v>226742.3</v>
      </c>
      <c r="C9" s="173">
        <v>226742.3</v>
      </c>
      <c r="D9" s="174">
        <v>226742.3</v>
      </c>
      <c r="E9" s="174">
        <v>226742.3</v>
      </c>
      <c r="F9" s="175">
        <v>226742.3</v>
      </c>
      <c r="G9" s="174">
        <v>234684</v>
      </c>
      <c r="H9" s="144">
        <v>396758.5</v>
      </c>
      <c r="I9" s="144">
        <v>459481.4</v>
      </c>
      <c r="J9" s="144">
        <v>597731</v>
      </c>
      <c r="K9" s="171">
        <v>756726.1</v>
      </c>
    </row>
    <row r="10" spans="1:22">
      <c r="A10" s="22" t="s">
        <v>10</v>
      </c>
      <c r="B10" s="173">
        <v>226742.3</v>
      </c>
      <c r="C10" s="173">
        <v>226742.3</v>
      </c>
      <c r="D10" s="174">
        <v>226742.3</v>
      </c>
      <c r="E10" s="174">
        <v>226742.3</v>
      </c>
      <c r="F10" s="175">
        <v>226742.3</v>
      </c>
      <c r="G10" s="174">
        <v>245218.8</v>
      </c>
      <c r="H10" s="144">
        <v>396920.6</v>
      </c>
      <c r="I10" s="144">
        <v>492382.5</v>
      </c>
      <c r="J10" s="144">
        <v>597731</v>
      </c>
      <c r="K10" s="171">
        <v>827876.8</v>
      </c>
    </row>
    <row r="11" spans="1:22">
      <c r="A11" s="22" t="s">
        <v>11</v>
      </c>
      <c r="B11" s="173">
        <v>226742.3</v>
      </c>
      <c r="C11" s="173">
        <v>226742.3</v>
      </c>
      <c r="D11" s="174">
        <v>226742.3</v>
      </c>
      <c r="E11" s="174">
        <v>226742.3</v>
      </c>
      <c r="F11" s="175">
        <v>226742.3</v>
      </c>
      <c r="G11" s="174">
        <v>261750.39999999999</v>
      </c>
      <c r="H11" s="144">
        <v>397568.9</v>
      </c>
      <c r="I11" s="144">
        <v>503889.8</v>
      </c>
      <c r="J11" s="144">
        <v>608914.1</v>
      </c>
      <c r="K11" s="171">
        <v>827876.8</v>
      </c>
    </row>
    <row r="12" spans="1:22">
      <c r="A12" s="22" t="s">
        <v>12</v>
      </c>
      <c r="B12" s="173">
        <v>226742.3</v>
      </c>
      <c r="C12" s="173">
        <v>226742.3</v>
      </c>
      <c r="D12" s="174">
        <v>226742.3</v>
      </c>
      <c r="E12" s="174">
        <v>226742.3</v>
      </c>
      <c r="F12" s="175">
        <v>226742.3</v>
      </c>
      <c r="G12" s="174">
        <v>287196.09999999998</v>
      </c>
      <c r="H12" s="144">
        <v>399351.7</v>
      </c>
      <c r="I12" s="144">
        <v>504376</v>
      </c>
      <c r="J12" s="144">
        <v>609562.4</v>
      </c>
      <c r="K12" s="171">
        <v>890437.6</v>
      </c>
    </row>
    <row r="13" spans="1:22">
      <c r="A13" s="22" t="s">
        <v>13</v>
      </c>
      <c r="B13" s="173">
        <v>226742.3</v>
      </c>
      <c r="C13" s="173">
        <v>226742.3</v>
      </c>
      <c r="D13" s="174">
        <v>226742.3</v>
      </c>
      <c r="E13" s="174">
        <v>226742.3</v>
      </c>
      <c r="F13" s="175">
        <v>226742.3</v>
      </c>
      <c r="G13" s="174">
        <v>326580.2</v>
      </c>
      <c r="H13" s="144">
        <v>399351.7</v>
      </c>
      <c r="I13" s="144">
        <v>534846</v>
      </c>
      <c r="J13" s="144">
        <v>619773.1</v>
      </c>
      <c r="K13" s="171">
        <v>893030.8</v>
      </c>
    </row>
    <row r="14" spans="1:22">
      <c r="A14" s="25" t="s">
        <v>14</v>
      </c>
      <c r="B14" s="173">
        <v>226742.3</v>
      </c>
      <c r="C14" s="173">
        <v>226742.3</v>
      </c>
      <c r="D14" s="177">
        <v>226742.3</v>
      </c>
      <c r="E14" s="177">
        <v>226742.3</v>
      </c>
      <c r="F14" s="176">
        <v>226742.3</v>
      </c>
      <c r="G14" s="174">
        <v>343922.2</v>
      </c>
      <c r="H14" s="144">
        <v>400486.2</v>
      </c>
      <c r="I14" s="144">
        <v>534846</v>
      </c>
      <c r="J14" s="144">
        <v>642625.6</v>
      </c>
      <c r="K14" s="171">
        <v>899027.6</v>
      </c>
      <c r="M14" s="210"/>
      <c r="N14" s="210"/>
      <c r="O14" s="210"/>
      <c r="P14" s="2"/>
      <c r="Q14" s="2"/>
      <c r="R14" s="2"/>
      <c r="S14" s="2"/>
      <c r="T14" s="2"/>
      <c r="U14" s="2"/>
      <c r="V14" s="2"/>
    </row>
    <row r="15" spans="1:22">
      <c r="A15" s="5" t="s">
        <v>0</v>
      </c>
      <c r="B15" s="137">
        <f t="shared" ref="B15:K15" si="0">SUM(B3:B14)</f>
        <v>2720907.5999999996</v>
      </c>
      <c r="C15" s="137">
        <f t="shared" si="0"/>
        <v>2720907.5999999996</v>
      </c>
      <c r="D15" s="141">
        <f t="shared" si="0"/>
        <v>2720907.5999999996</v>
      </c>
      <c r="E15" s="137">
        <f t="shared" si="0"/>
        <v>2720907.5999999996</v>
      </c>
      <c r="F15" s="137">
        <f t="shared" si="0"/>
        <v>2720907.5999999996</v>
      </c>
      <c r="G15" s="137">
        <f t="shared" si="0"/>
        <v>3060129.7000000007</v>
      </c>
      <c r="H15" s="137">
        <f t="shared" si="0"/>
        <v>4717342</v>
      </c>
      <c r="I15" s="137">
        <f t="shared" si="0"/>
        <v>5592544.5999999996</v>
      </c>
      <c r="J15" s="137">
        <f t="shared" si="0"/>
        <v>6985899.5999999996</v>
      </c>
      <c r="K15" s="137">
        <f t="shared" si="0"/>
        <v>9307455.3999999985</v>
      </c>
      <c r="M15" s="192"/>
      <c r="N15" s="192"/>
      <c r="O15" s="150"/>
      <c r="P15" s="2"/>
      <c r="Q15" s="2"/>
      <c r="R15" s="2"/>
      <c r="S15" s="2"/>
      <c r="T15" s="2"/>
      <c r="U15" s="2"/>
      <c r="V15" s="2"/>
    </row>
    <row r="16" spans="1:22">
      <c r="A16" s="5" t="s">
        <v>1</v>
      </c>
      <c r="B16" s="13">
        <f>+B15/12</f>
        <v>226742.29999999996</v>
      </c>
      <c r="C16" s="13">
        <f t="shared" ref="C16:K16" si="1">+C15/12</f>
        <v>226742.29999999996</v>
      </c>
      <c r="D16" s="13">
        <f t="shared" si="1"/>
        <v>226742.29999999996</v>
      </c>
      <c r="E16" s="13">
        <f t="shared" si="1"/>
        <v>226742.29999999996</v>
      </c>
      <c r="F16" s="13">
        <f t="shared" si="1"/>
        <v>226742.29999999996</v>
      </c>
      <c r="G16" s="13">
        <f t="shared" si="1"/>
        <v>255010.80833333338</v>
      </c>
      <c r="H16" s="13">
        <f t="shared" si="1"/>
        <v>393111.83333333331</v>
      </c>
      <c r="I16" s="13">
        <f t="shared" si="1"/>
        <v>466045.3833333333</v>
      </c>
      <c r="J16" s="13">
        <f t="shared" si="1"/>
        <v>582158.29999999993</v>
      </c>
      <c r="K16" s="172">
        <f t="shared" si="1"/>
        <v>775621.28333333321</v>
      </c>
      <c r="M16" s="192"/>
      <c r="N16" s="192"/>
      <c r="O16" s="150"/>
      <c r="P16" s="2"/>
      <c r="Q16" s="2"/>
      <c r="R16" s="2"/>
      <c r="S16" s="2"/>
      <c r="T16" s="2"/>
      <c r="U16" s="2"/>
      <c r="V16" s="2"/>
    </row>
    <row r="17" spans="1:22" ht="15.75" thickBot="1">
      <c r="A17" s="210"/>
      <c r="B17" s="78"/>
      <c r="C17" s="78"/>
      <c r="D17" s="78"/>
      <c r="E17" s="78"/>
      <c r="F17" s="78"/>
      <c r="G17" s="78"/>
      <c r="H17" s="78"/>
      <c r="I17" s="78"/>
      <c r="J17" s="78"/>
      <c r="K17" s="78"/>
      <c r="M17" s="192"/>
      <c r="N17" s="192"/>
      <c r="O17" s="150"/>
      <c r="P17" s="2"/>
      <c r="Q17" s="2"/>
      <c r="R17" s="2"/>
      <c r="S17" s="2"/>
      <c r="T17" s="2"/>
      <c r="U17" s="2"/>
      <c r="V17" s="2"/>
    </row>
    <row r="18" spans="1:22" ht="15" customHeight="1">
      <c r="A18" s="317" t="s">
        <v>76</v>
      </c>
      <c r="B18" s="96" t="s">
        <v>99</v>
      </c>
      <c r="C18" s="81"/>
      <c r="D18" s="142"/>
      <c r="E18" s="143" t="s">
        <v>98</v>
      </c>
      <c r="G18" s="81"/>
      <c r="H18" s="81"/>
      <c r="I18" s="81"/>
      <c r="J18" s="81"/>
      <c r="K18" s="81"/>
      <c r="L18" s="2"/>
      <c r="M18" s="192"/>
      <c r="N18" s="192"/>
      <c r="O18" s="150"/>
      <c r="P18" s="2"/>
      <c r="Q18" s="2"/>
      <c r="R18" s="2"/>
      <c r="S18" s="2"/>
      <c r="T18" s="2"/>
      <c r="U18" s="2"/>
      <c r="V18" s="2"/>
    </row>
    <row r="19" spans="1:22" ht="15" customHeight="1" thickBot="1">
      <c r="A19" s="318"/>
      <c r="B19" s="79">
        <v>1998</v>
      </c>
      <c r="C19" s="79">
        <v>1999</v>
      </c>
      <c r="D19" s="3">
        <v>2000</v>
      </c>
      <c r="E19" s="3">
        <v>2001</v>
      </c>
      <c r="F19" s="79">
        <v>2002</v>
      </c>
      <c r="G19" s="79">
        <v>2003</v>
      </c>
      <c r="H19" s="79">
        <v>2004</v>
      </c>
      <c r="I19" s="79">
        <v>2005</v>
      </c>
      <c r="J19" s="79">
        <v>2006</v>
      </c>
      <c r="K19" s="79">
        <v>2007</v>
      </c>
      <c r="M19" s="223"/>
      <c r="N19" s="223"/>
      <c r="O19" s="223"/>
      <c r="P19" s="223"/>
      <c r="Q19" s="223"/>
      <c r="R19" s="223"/>
      <c r="S19" s="223"/>
      <c r="T19" s="223"/>
      <c r="U19" s="223"/>
      <c r="V19" s="223"/>
    </row>
    <row r="20" spans="1:22">
      <c r="A20" s="22" t="s">
        <v>3</v>
      </c>
      <c r="B20" s="161">
        <v>4800</v>
      </c>
      <c r="C20" s="161">
        <v>4800</v>
      </c>
      <c r="D20" s="161">
        <v>4800</v>
      </c>
      <c r="E20" s="161">
        <v>4800</v>
      </c>
      <c r="F20" s="161">
        <v>4800</v>
      </c>
      <c r="G20" s="161">
        <v>4800</v>
      </c>
      <c r="H20" s="161">
        <v>4800</v>
      </c>
      <c r="I20" s="161">
        <v>5760</v>
      </c>
      <c r="J20" s="161">
        <v>7200</v>
      </c>
      <c r="K20" s="164">
        <v>7200</v>
      </c>
      <c r="M20" s="224"/>
      <c r="N20" s="224"/>
      <c r="O20" s="224"/>
      <c r="P20" s="224"/>
      <c r="Q20" s="224"/>
      <c r="R20" s="224"/>
      <c r="S20" s="224"/>
      <c r="T20" s="225"/>
      <c r="U20" s="225"/>
      <c r="V20" s="225"/>
    </row>
    <row r="21" spans="1:22">
      <c r="A21" s="22" t="s">
        <v>4</v>
      </c>
      <c r="B21" s="161">
        <v>4800</v>
      </c>
      <c r="C21" s="161">
        <v>4800</v>
      </c>
      <c r="D21" s="161">
        <v>4800</v>
      </c>
      <c r="E21" s="161">
        <v>4800</v>
      </c>
      <c r="F21" s="161">
        <v>4800</v>
      </c>
      <c r="G21" s="161">
        <v>7200</v>
      </c>
      <c r="H21" s="161">
        <v>7200</v>
      </c>
      <c r="I21" s="161">
        <v>6240</v>
      </c>
      <c r="J21" s="161">
        <v>4800</v>
      </c>
      <c r="K21" s="152">
        <v>4909.43</v>
      </c>
      <c r="M21" s="224"/>
      <c r="N21" s="224"/>
      <c r="O21" s="224"/>
      <c r="P21" s="224"/>
      <c r="Q21" s="224"/>
      <c r="R21" s="225"/>
      <c r="S21" s="225"/>
      <c r="T21" s="225"/>
      <c r="U21" s="224"/>
      <c r="V21" s="225"/>
    </row>
    <row r="22" spans="1:22">
      <c r="A22" s="22" t="s">
        <v>5</v>
      </c>
      <c r="B22" s="161">
        <v>5495.6</v>
      </c>
      <c r="C22" s="161">
        <v>5449.79</v>
      </c>
      <c r="D22" s="161">
        <v>5779.8</v>
      </c>
      <c r="E22" s="161">
        <v>5399.88</v>
      </c>
      <c r="F22" s="161">
        <v>5639.83</v>
      </c>
      <c r="G22" s="161">
        <v>4800</v>
      </c>
      <c r="H22" s="161">
        <v>4800</v>
      </c>
      <c r="I22" s="161">
        <v>4800</v>
      </c>
      <c r="J22" s="161">
        <v>4800</v>
      </c>
      <c r="K22" s="152">
        <v>4800</v>
      </c>
      <c r="M22" s="225"/>
      <c r="N22" s="225"/>
      <c r="O22" s="225"/>
      <c r="P22" s="225"/>
      <c r="Q22" s="225"/>
      <c r="R22" s="224"/>
      <c r="S22" s="224"/>
      <c r="T22" s="224"/>
      <c r="U22" s="224"/>
      <c r="V22" s="224"/>
    </row>
    <row r="23" spans="1:22">
      <c r="A23" s="22" t="s">
        <v>6</v>
      </c>
      <c r="B23" s="161">
        <v>4800</v>
      </c>
      <c r="C23" s="161">
        <v>4800</v>
      </c>
      <c r="D23" s="161">
        <v>4800</v>
      </c>
      <c r="E23" s="161">
        <v>4800</v>
      </c>
      <c r="F23" s="161">
        <v>4800</v>
      </c>
      <c r="G23" s="161">
        <v>4800</v>
      </c>
      <c r="H23" s="161">
        <v>4800</v>
      </c>
      <c r="I23" s="161">
        <v>4800</v>
      </c>
      <c r="J23" s="161">
        <v>4800</v>
      </c>
      <c r="K23" s="152">
        <v>6000</v>
      </c>
      <c r="M23" s="224"/>
      <c r="N23" s="224"/>
      <c r="O23" s="224"/>
      <c r="P23" s="224"/>
      <c r="Q23" s="224"/>
      <c r="R23" s="224"/>
      <c r="S23" s="224"/>
      <c r="T23" s="224"/>
      <c r="U23" s="224"/>
      <c r="V23" s="224"/>
    </row>
    <row r="24" spans="1:22">
      <c r="A24" s="22" t="s">
        <v>7</v>
      </c>
      <c r="B24" s="161">
        <v>4800</v>
      </c>
      <c r="C24" s="161">
        <v>4800</v>
      </c>
      <c r="D24" s="161">
        <v>4800</v>
      </c>
      <c r="E24" s="161">
        <v>4800</v>
      </c>
      <c r="F24" s="161">
        <v>4800</v>
      </c>
      <c r="G24" s="161">
        <v>4800</v>
      </c>
      <c r="H24" s="161">
        <v>4800</v>
      </c>
      <c r="I24" s="161">
        <v>4800</v>
      </c>
      <c r="J24" s="161">
        <v>4800</v>
      </c>
      <c r="K24" s="152">
        <v>6000</v>
      </c>
      <c r="M24" s="224"/>
      <c r="N24" s="224"/>
      <c r="O24" s="224"/>
      <c r="P24" s="224"/>
      <c r="Q24" s="224"/>
      <c r="R24" s="224"/>
      <c r="S24" s="224"/>
      <c r="T24" s="224"/>
      <c r="U24" s="224"/>
      <c r="V24" s="224"/>
    </row>
    <row r="25" spans="1:22">
      <c r="A25" s="23" t="s">
        <v>8</v>
      </c>
      <c r="B25" s="161">
        <v>4104</v>
      </c>
      <c r="C25" s="161">
        <v>4150.21</v>
      </c>
      <c r="D25" s="161">
        <v>4724.63</v>
      </c>
      <c r="E25" s="161">
        <v>4200.09</v>
      </c>
      <c r="F25" s="161">
        <v>3960.19</v>
      </c>
      <c r="G25" s="161">
        <v>2400</v>
      </c>
      <c r="H25" s="161">
        <v>2400</v>
      </c>
      <c r="I25" s="161">
        <v>2400</v>
      </c>
      <c r="J25" s="161">
        <v>2400</v>
      </c>
      <c r="K25" s="152">
        <v>3767.49</v>
      </c>
      <c r="M25" s="224"/>
      <c r="N25" s="224"/>
      <c r="O25" s="224"/>
      <c r="P25" s="224"/>
      <c r="Q25" s="224"/>
      <c r="R25" s="224"/>
      <c r="S25" s="224"/>
      <c r="T25" s="224"/>
      <c r="U25" s="224"/>
      <c r="V25" s="224"/>
    </row>
    <row r="26" spans="1:22">
      <c r="A26" s="22" t="s">
        <v>9</v>
      </c>
      <c r="B26" s="161">
        <v>4800</v>
      </c>
      <c r="C26" s="161">
        <v>4800</v>
      </c>
      <c r="D26" s="161">
        <v>3820.2</v>
      </c>
      <c r="E26" s="161">
        <v>4800</v>
      </c>
      <c r="F26" s="161">
        <v>4800</v>
      </c>
      <c r="G26" s="161">
        <v>5698.04</v>
      </c>
      <c r="H26" s="161">
        <v>6828.72</v>
      </c>
      <c r="I26" s="161">
        <v>7200</v>
      </c>
      <c r="J26" s="161">
        <v>6833.43</v>
      </c>
      <c r="K26" s="152">
        <v>7330.57</v>
      </c>
      <c r="M26" s="224"/>
      <c r="N26" s="224"/>
      <c r="O26" s="224"/>
      <c r="P26" s="224"/>
      <c r="Q26" s="224"/>
      <c r="R26" s="225"/>
      <c r="S26" s="225"/>
      <c r="T26" s="225"/>
      <c r="U26" s="225"/>
      <c r="V26" s="225"/>
    </row>
    <row r="27" spans="1:22">
      <c r="A27" s="22" t="s">
        <v>10</v>
      </c>
      <c r="B27" s="161">
        <v>4800</v>
      </c>
      <c r="C27" s="161">
        <v>4800</v>
      </c>
      <c r="D27" s="161">
        <v>4800</v>
      </c>
      <c r="E27" s="161">
        <v>5338.8</v>
      </c>
      <c r="F27" s="161">
        <v>6479.75</v>
      </c>
      <c r="G27" s="161">
        <v>4800</v>
      </c>
      <c r="H27" s="161">
        <v>4800</v>
      </c>
      <c r="I27" s="161">
        <v>4800</v>
      </c>
      <c r="J27" s="161">
        <v>4800</v>
      </c>
      <c r="K27" s="152">
        <v>6365.86</v>
      </c>
      <c r="M27" s="224"/>
      <c r="N27" s="224"/>
      <c r="O27" s="224"/>
      <c r="P27" s="225"/>
      <c r="Q27" s="225"/>
      <c r="R27" s="224"/>
      <c r="S27" s="224"/>
      <c r="T27" s="224"/>
      <c r="U27" s="224"/>
      <c r="V27" s="225"/>
    </row>
    <row r="28" spans="1:22">
      <c r="A28" s="22" t="s">
        <v>11</v>
      </c>
      <c r="B28" s="161">
        <v>4800</v>
      </c>
      <c r="C28" s="161">
        <v>6400</v>
      </c>
      <c r="D28" s="161">
        <v>4800</v>
      </c>
      <c r="E28" s="161">
        <v>4800</v>
      </c>
      <c r="F28" s="161">
        <v>4800</v>
      </c>
      <c r="G28" s="161">
        <v>4800</v>
      </c>
      <c r="H28" s="161">
        <v>4800</v>
      </c>
      <c r="I28" s="161">
        <v>4800</v>
      </c>
      <c r="J28" s="161">
        <v>4800</v>
      </c>
      <c r="K28" s="152">
        <v>6000</v>
      </c>
      <c r="M28" s="224"/>
      <c r="N28" s="225"/>
      <c r="O28" s="224"/>
      <c r="P28" s="224"/>
      <c r="Q28" s="224"/>
      <c r="R28" s="224"/>
      <c r="S28" s="224"/>
      <c r="T28" s="224"/>
      <c r="U28" s="224"/>
      <c r="V28" s="225"/>
    </row>
    <row r="29" spans="1:22">
      <c r="A29" s="22" t="s">
        <v>12</v>
      </c>
      <c r="B29" s="161">
        <v>4800</v>
      </c>
      <c r="C29" s="161">
        <v>3200</v>
      </c>
      <c r="D29" s="161">
        <v>4800</v>
      </c>
      <c r="E29" s="161">
        <v>5300.05</v>
      </c>
      <c r="F29" s="161">
        <v>4800</v>
      </c>
      <c r="G29" s="161">
        <v>4800</v>
      </c>
      <c r="H29" s="161">
        <v>4800</v>
      </c>
      <c r="I29" s="161">
        <v>4800</v>
      </c>
      <c r="J29" s="161">
        <v>4800</v>
      </c>
      <c r="K29" s="152">
        <v>7500</v>
      </c>
      <c r="M29" s="224"/>
      <c r="N29" s="224"/>
      <c r="O29" s="224"/>
      <c r="P29" s="225"/>
      <c r="Q29" s="224"/>
      <c r="R29" s="224"/>
      <c r="S29" s="224"/>
      <c r="T29" s="224"/>
      <c r="U29" s="224"/>
      <c r="V29" s="225"/>
    </row>
    <row r="30" spans="1:22">
      <c r="A30" s="22" t="s">
        <v>13</v>
      </c>
      <c r="B30" s="161">
        <v>4800</v>
      </c>
      <c r="C30" s="161">
        <v>4800</v>
      </c>
      <c r="D30" s="161">
        <v>4800</v>
      </c>
      <c r="E30" s="161">
        <v>5000.0200000000004</v>
      </c>
      <c r="F30" s="161">
        <v>4800</v>
      </c>
      <c r="G30" s="161">
        <v>4800</v>
      </c>
      <c r="H30" s="161">
        <v>4800</v>
      </c>
      <c r="I30" s="161">
        <v>4800</v>
      </c>
      <c r="J30" s="161">
        <v>4800</v>
      </c>
      <c r="K30" s="152">
        <v>6750</v>
      </c>
      <c r="M30" s="224"/>
      <c r="N30" s="224"/>
      <c r="O30" s="224"/>
      <c r="P30" s="225"/>
      <c r="Q30" s="224"/>
      <c r="R30" s="224"/>
      <c r="S30" s="224"/>
      <c r="T30" s="224"/>
      <c r="U30" s="224"/>
      <c r="V30" s="225"/>
    </row>
    <row r="31" spans="1:22">
      <c r="A31" s="25" t="s">
        <v>14</v>
      </c>
      <c r="B31" s="161">
        <v>4800</v>
      </c>
      <c r="C31" s="161">
        <v>2584.61</v>
      </c>
      <c r="D31" s="161">
        <v>4800</v>
      </c>
      <c r="E31" s="161">
        <v>3561.01</v>
      </c>
      <c r="F31" s="161">
        <v>3120.25</v>
      </c>
      <c r="G31" s="161">
        <v>3901.96</v>
      </c>
      <c r="H31" s="161">
        <v>2771.28</v>
      </c>
      <c r="I31" s="161">
        <v>2400</v>
      </c>
      <c r="J31" s="161">
        <v>2766.57</v>
      </c>
      <c r="K31" s="165">
        <v>5168.95</v>
      </c>
      <c r="M31" s="224"/>
      <c r="N31" s="224"/>
      <c r="O31" s="224"/>
      <c r="P31" s="224"/>
      <c r="Q31" s="224"/>
      <c r="R31" s="224"/>
      <c r="S31" s="224"/>
      <c r="T31" s="224"/>
      <c r="U31" s="224"/>
      <c r="V31" s="225"/>
    </row>
    <row r="32" spans="1:22">
      <c r="A32" s="15" t="s">
        <v>15</v>
      </c>
      <c r="B32" s="94">
        <f>SUM(B20:B31)</f>
        <v>57599.6</v>
      </c>
      <c r="C32" s="94">
        <f t="shared" ref="C32:K32" si="2">SUM(C20:C31)</f>
        <v>55384.61</v>
      </c>
      <c r="D32" s="95">
        <f t="shared" si="2"/>
        <v>57524.63</v>
      </c>
      <c r="E32" s="26">
        <f t="shared" si="2"/>
        <v>57599.850000000013</v>
      </c>
      <c r="F32" s="16">
        <f t="shared" si="2"/>
        <v>57600.020000000004</v>
      </c>
      <c r="G32" s="16">
        <f t="shared" si="2"/>
        <v>57600</v>
      </c>
      <c r="H32" s="16">
        <f t="shared" si="2"/>
        <v>57600</v>
      </c>
      <c r="I32" s="16">
        <f t="shared" si="2"/>
        <v>57600</v>
      </c>
      <c r="J32" s="16">
        <f t="shared" si="2"/>
        <v>57600</v>
      </c>
      <c r="K32" s="16">
        <f t="shared" si="2"/>
        <v>71792.3</v>
      </c>
      <c r="M32" s="226"/>
      <c r="N32" s="226"/>
      <c r="O32" s="226"/>
      <c r="P32" s="227"/>
      <c r="Q32" s="227"/>
      <c r="R32" s="227"/>
      <c r="S32" s="227"/>
      <c r="T32" s="227"/>
      <c r="U32" s="227"/>
      <c r="V32" s="227"/>
    </row>
    <row r="33" spans="1:11" s="8" customFormat="1" ht="18" customHeight="1" thickBot="1">
      <c r="A33" s="17">
        <f>SUM(B33:K33)</f>
        <v>120</v>
      </c>
      <c r="B33" s="18">
        <f t="shared" ref="B33:K33" si="3">COUNT(B20:B31)</f>
        <v>12</v>
      </c>
      <c r="C33" s="18">
        <f t="shared" si="3"/>
        <v>12</v>
      </c>
      <c r="D33" s="18">
        <f t="shared" si="3"/>
        <v>12</v>
      </c>
      <c r="E33" s="18">
        <f t="shared" si="3"/>
        <v>12</v>
      </c>
      <c r="F33" s="18">
        <f t="shared" si="3"/>
        <v>12</v>
      </c>
      <c r="G33" s="18">
        <f t="shared" si="3"/>
        <v>12</v>
      </c>
      <c r="H33" s="18">
        <f t="shared" si="3"/>
        <v>12</v>
      </c>
      <c r="I33" s="18">
        <f t="shared" si="3"/>
        <v>12</v>
      </c>
      <c r="J33" s="18">
        <f t="shared" si="3"/>
        <v>12</v>
      </c>
      <c r="K33" s="18">
        <f t="shared" si="3"/>
        <v>12</v>
      </c>
    </row>
    <row r="34" spans="1:11" s="8" customFormat="1" ht="18" customHeight="1" thickBot="1">
      <c r="A34" s="80"/>
      <c r="B34" s="18"/>
      <c r="C34" s="18"/>
      <c r="D34" s="18"/>
      <c r="E34" s="18"/>
      <c r="F34" s="18"/>
      <c r="G34" s="18"/>
      <c r="H34" s="18"/>
      <c r="I34" s="18"/>
      <c r="J34" s="228"/>
    </row>
    <row r="35" spans="1:11">
      <c r="A35" s="317" t="s">
        <v>77</v>
      </c>
      <c r="B35" s="323" t="s">
        <v>123</v>
      </c>
      <c r="C35" s="324"/>
      <c r="D35" s="324"/>
      <c r="E35" s="324"/>
      <c r="F35" s="324"/>
      <c r="G35" s="325" t="s">
        <v>122</v>
      </c>
      <c r="H35" s="325"/>
      <c r="I35" s="325"/>
      <c r="J35" s="325"/>
      <c r="K35" s="325"/>
    </row>
    <row r="36" spans="1:11" ht="15.75" thickBot="1">
      <c r="A36" s="318"/>
      <c r="B36" s="79">
        <v>1998</v>
      </c>
      <c r="C36" s="79">
        <v>1999</v>
      </c>
      <c r="D36" s="3">
        <v>2000</v>
      </c>
      <c r="E36" s="3">
        <v>2001</v>
      </c>
      <c r="F36" s="79">
        <v>2002</v>
      </c>
      <c r="G36" s="79">
        <v>2003</v>
      </c>
      <c r="H36" s="79">
        <v>2004</v>
      </c>
      <c r="I36" s="79">
        <v>2005</v>
      </c>
      <c r="J36" s="79">
        <v>2006</v>
      </c>
      <c r="K36" s="79">
        <v>2007</v>
      </c>
    </row>
    <row r="37" spans="1:11">
      <c r="A37" s="22" t="s">
        <v>3</v>
      </c>
      <c r="B37" s="20">
        <f t="shared" ref="B37:K41" si="4">+$J$52</f>
        <v>10119.09</v>
      </c>
      <c r="C37" s="20">
        <f t="shared" si="4"/>
        <v>10119.09</v>
      </c>
      <c r="D37" s="20">
        <f t="shared" si="4"/>
        <v>10119.09</v>
      </c>
      <c r="E37" s="20">
        <f t="shared" si="4"/>
        <v>10119.09</v>
      </c>
      <c r="F37" s="20">
        <f t="shared" si="4"/>
        <v>10119.09</v>
      </c>
      <c r="G37" s="20">
        <f t="shared" si="4"/>
        <v>10119.09</v>
      </c>
      <c r="H37" s="20">
        <f t="shared" si="4"/>
        <v>10119.09</v>
      </c>
      <c r="I37" s="20">
        <f t="shared" si="4"/>
        <v>10119.09</v>
      </c>
      <c r="J37" s="20">
        <f t="shared" si="4"/>
        <v>10119.09</v>
      </c>
      <c r="K37" s="145">
        <f t="shared" si="4"/>
        <v>10119.09</v>
      </c>
    </row>
    <row r="38" spans="1:11">
      <c r="A38" s="22" t="s">
        <v>4</v>
      </c>
      <c r="B38" s="20">
        <f t="shared" si="4"/>
        <v>10119.09</v>
      </c>
      <c r="C38" s="20">
        <f t="shared" si="4"/>
        <v>10119.09</v>
      </c>
      <c r="D38" s="20">
        <f t="shared" si="4"/>
        <v>10119.09</v>
      </c>
      <c r="E38" s="20">
        <f t="shared" si="4"/>
        <v>10119.09</v>
      </c>
      <c r="F38" s="20">
        <f t="shared" si="4"/>
        <v>10119.09</v>
      </c>
      <c r="G38" s="20">
        <f t="shared" si="4"/>
        <v>10119.09</v>
      </c>
      <c r="H38" s="20">
        <f t="shared" si="4"/>
        <v>10119.09</v>
      </c>
      <c r="I38" s="20">
        <f t="shared" si="4"/>
        <v>10119.09</v>
      </c>
      <c r="J38" s="20">
        <f t="shared" si="4"/>
        <v>10119.09</v>
      </c>
      <c r="K38" s="21">
        <f t="shared" si="4"/>
        <v>10119.09</v>
      </c>
    </row>
    <row r="39" spans="1:11">
      <c r="A39" s="22" t="s">
        <v>5</v>
      </c>
      <c r="B39" s="20">
        <f t="shared" si="4"/>
        <v>10119.09</v>
      </c>
      <c r="C39" s="20">
        <f t="shared" si="4"/>
        <v>10119.09</v>
      </c>
      <c r="D39" s="20">
        <f t="shared" si="4"/>
        <v>10119.09</v>
      </c>
      <c r="E39" s="20">
        <f t="shared" si="4"/>
        <v>10119.09</v>
      </c>
      <c r="F39" s="20">
        <f t="shared" si="4"/>
        <v>10119.09</v>
      </c>
      <c r="G39" s="20">
        <f t="shared" si="4"/>
        <v>10119.09</v>
      </c>
      <c r="H39" s="20">
        <f t="shared" si="4"/>
        <v>10119.09</v>
      </c>
      <c r="I39" s="20">
        <f t="shared" si="4"/>
        <v>10119.09</v>
      </c>
      <c r="J39" s="20">
        <f t="shared" si="4"/>
        <v>10119.09</v>
      </c>
      <c r="K39" s="21">
        <f t="shared" si="4"/>
        <v>10119.09</v>
      </c>
    </row>
    <row r="40" spans="1:11">
      <c r="A40" s="22" t="s">
        <v>6</v>
      </c>
      <c r="B40" s="20">
        <f t="shared" si="4"/>
        <v>10119.09</v>
      </c>
      <c r="C40" s="20">
        <f t="shared" si="4"/>
        <v>10119.09</v>
      </c>
      <c r="D40" s="20">
        <f t="shared" si="4"/>
        <v>10119.09</v>
      </c>
      <c r="E40" s="20">
        <f t="shared" si="4"/>
        <v>10119.09</v>
      </c>
      <c r="F40" s="20">
        <f t="shared" si="4"/>
        <v>10119.09</v>
      </c>
      <c r="G40" s="20">
        <f t="shared" si="4"/>
        <v>10119.09</v>
      </c>
      <c r="H40" s="20">
        <f t="shared" si="4"/>
        <v>10119.09</v>
      </c>
      <c r="I40" s="20">
        <f t="shared" si="4"/>
        <v>10119.09</v>
      </c>
      <c r="J40" s="20">
        <f t="shared" si="4"/>
        <v>10119.09</v>
      </c>
      <c r="K40" s="21">
        <f t="shared" si="4"/>
        <v>10119.09</v>
      </c>
    </row>
    <row r="41" spans="1:11">
      <c r="A41" s="22" t="s">
        <v>7</v>
      </c>
      <c r="B41" s="20">
        <f t="shared" si="4"/>
        <v>10119.09</v>
      </c>
      <c r="C41" s="20">
        <f t="shared" si="4"/>
        <v>10119.09</v>
      </c>
      <c r="D41" s="20">
        <f t="shared" si="4"/>
        <v>10119.09</v>
      </c>
      <c r="E41" s="20">
        <f t="shared" si="4"/>
        <v>10119.09</v>
      </c>
      <c r="F41" s="20">
        <f t="shared" si="4"/>
        <v>10119.09</v>
      </c>
      <c r="G41" s="20">
        <f t="shared" si="4"/>
        <v>10119.09</v>
      </c>
      <c r="H41" s="20">
        <f t="shared" si="4"/>
        <v>10119.09</v>
      </c>
      <c r="I41" s="20">
        <f t="shared" si="4"/>
        <v>10119.09</v>
      </c>
      <c r="J41" s="20">
        <f t="shared" si="4"/>
        <v>10119.09</v>
      </c>
      <c r="K41" s="21">
        <f t="shared" si="4"/>
        <v>10119.09</v>
      </c>
    </row>
    <row r="42" spans="1:11">
      <c r="A42" s="23" t="s">
        <v>8</v>
      </c>
      <c r="B42" s="20">
        <f t="shared" ref="B42:G48" si="5">+$J$52</f>
        <v>10119.09</v>
      </c>
      <c r="C42" s="20">
        <f t="shared" si="5"/>
        <v>10119.09</v>
      </c>
      <c r="D42" s="20">
        <f t="shared" si="5"/>
        <v>10119.09</v>
      </c>
      <c r="E42" s="20">
        <f t="shared" si="5"/>
        <v>10119.09</v>
      </c>
      <c r="F42" s="20">
        <f t="shared" si="5"/>
        <v>10119.09</v>
      </c>
      <c r="G42" s="20">
        <f t="shared" si="5"/>
        <v>10119.09</v>
      </c>
      <c r="H42" s="219">
        <f>+H25/H8*$E$57</f>
        <v>9616.6688622392157</v>
      </c>
      <c r="I42" s="219">
        <f>+I25/I8*$E$57</f>
        <v>8260.8645567314707</v>
      </c>
      <c r="J42" s="219">
        <f>+J25/J8*$E$57</f>
        <v>6643.9947993773912</v>
      </c>
      <c r="K42" s="222">
        <f>+K25/K8*$E$57</f>
        <v>7984.3203988017212</v>
      </c>
    </row>
    <row r="43" spans="1:11">
      <c r="A43" s="22" t="s">
        <v>9</v>
      </c>
      <c r="B43" s="20">
        <f t="shared" si="5"/>
        <v>10119.09</v>
      </c>
      <c r="C43" s="20">
        <f t="shared" si="5"/>
        <v>10119.09</v>
      </c>
      <c r="D43" s="20">
        <f t="shared" si="5"/>
        <v>10119.09</v>
      </c>
      <c r="E43" s="20">
        <f t="shared" si="5"/>
        <v>10119.09</v>
      </c>
      <c r="F43" s="20">
        <f t="shared" si="5"/>
        <v>10119.09</v>
      </c>
      <c r="G43" s="20">
        <f t="shared" si="5"/>
        <v>10119.09</v>
      </c>
      <c r="H43" s="20">
        <f t="shared" ref="H43:K47" si="6">+$J$52</f>
        <v>10119.09</v>
      </c>
      <c r="I43" s="20">
        <f t="shared" si="6"/>
        <v>10119.09</v>
      </c>
      <c r="J43" s="20">
        <f t="shared" si="6"/>
        <v>10119.09</v>
      </c>
      <c r="K43" s="21">
        <f t="shared" si="6"/>
        <v>10119.09</v>
      </c>
    </row>
    <row r="44" spans="1:11">
      <c r="A44" s="22" t="s">
        <v>10</v>
      </c>
      <c r="B44" s="20">
        <f t="shared" si="5"/>
        <v>10119.09</v>
      </c>
      <c r="C44" s="20">
        <f t="shared" si="5"/>
        <v>10119.09</v>
      </c>
      <c r="D44" s="20">
        <f t="shared" si="5"/>
        <v>10119.09</v>
      </c>
      <c r="E44" s="20">
        <f t="shared" si="5"/>
        <v>10119.09</v>
      </c>
      <c r="F44" s="20">
        <f t="shared" si="5"/>
        <v>10119.09</v>
      </c>
      <c r="G44" s="20">
        <f t="shared" si="5"/>
        <v>10119.09</v>
      </c>
      <c r="H44" s="20">
        <f t="shared" si="6"/>
        <v>10119.09</v>
      </c>
      <c r="I44" s="20">
        <f t="shared" si="6"/>
        <v>10119.09</v>
      </c>
      <c r="J44" s="20">
        <f t="shared" si="6"/>
        <v>10119.09</v>
      </c>
      <c r="K44" s="21">
        <f t="shared" si="6"/>
        <v>10119.09</v>
      </c>
    </row>
    <row r="45" spans="1:11">
      <c r="A45" s="22" t="s">
        <v>11</v>
      </c>
      <c r="B45" s="20">
        <f t="shared" si="5"/>
        <v>10119.09</v>
      </c>
      <c r="C45" s="20">
        <f t="shared" si="5"/>
        <v>10119.09</v>
      </c>
      <c r="D45" s="20">
        <f t="shared" si="5"/>
        <v>10119.09</v>
      </c>
      <c r="E45" s="20">
        <f t="shared" si="5"/>
        <v>10119.09</v>
      </c>
      <c r="F45" s="20">
        <f t="shared" si="5"/>
        <v>10119.09</v>
      </c>
      <c r="G45" s="20">
        <f t="shared" si="5"/>
        <v>10119.09</v>
      </c>
      <c r="H45" s="20">
        <f t="shared" si="6"/>
        <v>10119.09</v>
      </c>
      <c r="I45" s="20">
        <f t="shared" si="6"/>
        <v>10119.09</v>
      </c>
      <c r="J45" s="20">
        <f t="shared" si="6"/>
        <v>10119.09</v>
      </c>
      <c r="K45" s="21">
        <f t="shared" si="6"/>
        <v>10119.09</v>
      </c>
    </row>
    <row r="46" spans="1:11">
      <c r="A46" s="22" t="s">
        <v>12</v>
      </c>
      <c r="B46" s="20">
        <f t="shared" si="5"/>
        <v>10119.09</v>
      </c>
      <c r="C46" s="20">
        <f t="shared" si="5"/>
        <v>10119.09</v>
      </c>
      <c r="D46" s="20">
        <f t="shared" si="5"/>
        <v>10119.09</v>
      </c>
      <c r="E46" s="20">
        <f t="shared" si="5"/>
        <v>10119.09</v>
      </c>
      <c r="F46" s="20">
        <f t="shared" si="5"/>
        <v>10119.09</v>
      </c>
      <c r="G46" s="20">
        <f t="shared" si="5"/>
        <v>10119.09</v>
      </c>
      <c r="H46" s="20">
        <f t="shared" si="6"/>
        <v>10119.09</v>
      </c>
      <c r="I46" s="20">
        <f t="shared" si="6"/>
        <v>10119.09</v>
      </c>
      <c r="J46" s="20">
        <f t="shared" si="6"/>
        <v>10119.09</v>
      </c>
      <c r="K46" s="21">
        <f t="shared" si="6"/>
        <v>10119.09</v>
      </c>
    </row>
    <row r="47" spans="1:11">
      <c r="A47" s="22" t="s">
        <v>13</v>
      </c>
      <c r="B47" s="20">
        <f t="shared" si="5"/>
        <v>10119.09</v>
      </c>
      <c r="C47" s="20">
        <f t="shared" si="5"/>
        <v>10119.09</v>
      </c>
      <c r="D47" s="20">
        <f t="shared" si="5"/>
        <v>10119.09</v>
      </c>
      <c r="E47" s="20">
        <f t="shared" si="5"/>
        <v>10119.09</v>
      </c>
      <c r="F47" s="20">
        <f t="shared" si="5"/>
        <v>10119.09</v>
      </c>
      <c r="G47" s="20">
        <f t="shared" si="5"/>
        <v>10119.09</v>
      </c>
      <c r="H47" s="20">
        <f t="shared" si="6"/>
        <v>10119.09</v>
      </c>
      <c r="I47" s="20">
        <f t="shared" si="6"/>
        <v>10119.09</v>
      </c>
      <c r="J47" s="20">
        <f t="shared" si="6"/>
        <v>10119.09</v>
      </c>
      <c r="K47" s="21">
        <f t="shared" si="6"/>
        <v>10119.09</v>
      </c>
    </row>
    <row r="48" spans="1:11">
      <c r="A48" s="25" t="s">
        <v>14</v>
      </c>
      <c r="B48" s="20">
        <f t="shared" si="5"/>
        <v>10119.09</v>
      </c>
      <c r="C48" s="20">
        <f t="shared" si="5"/>
        <v>10119.09</v>
      </c>
      <c r="D48" s="20">
        <f t="shared" si="5"/>
        <v>10119.09</v>
      </c>
      <c r="E48" s="20">
        <f t="shared" si="5"/>
        <v>10119.09</v>
      </c>
      <c r="F48" s="20">
        <f t="shared" si="5"/>
        <v>10119.09</v>
      </c>
      <c r="G48" s="20">
        <f t="shared" si="5"/>
        <v>10119.09</v>
      </c>
      <c r="H48" s="20">
        <f>+$J$52</f>
        <v>10119.09</v>
      </c>
      <c r="I48" s="220">
        <f>+I31/I14*$E$57</f>
        <v>7066.7950330767517</v>
      </c>
      <c r="J48" s="220">
        <f>+J31/J14*$E$57</f>
        <v>6779.9055912441536</v>
      </c>
      <c r="K48" s="221">
        <f>+K31/K14*$E$57</f>
        <v>9054.6008874199815</v>
      </c>
    </row>
    <row r="49" spans="1:16">
      <c r="A49" s="15" t="s">
        <v>15</v>
      </c>
      <c r="B49" s="26">
        <f t="shared" ref="B49:C49" si="7">SUM(B37:B48)</f>
        <v>121429.07999999997</v>
      </c>
      <c r="C49" s="26">
        <f t="shared" si="7"/>
        <v>121429.07999999997</v>
      </c>
      <c r="D49" s="26">
        <f>SUM(D37:D48)</f>
        <v>121429.07999999997</v>
      </c>
      <c r="E49" s="26">
        <f t="shared" ref="E49:K49" si="8">SUM(E37:E48)</f>
        <v>121429.07999999997</v>
      </c>
      <c r="F49" s="26">
        <f t="shared" si="8"/>
        <v>121429.07999999997</v>
      </c>
      <c r="G49" s="26">
        <f t="shared" si="8"/>
        <v>121429.07999999997</v>
      </c>
      <c r="H49" s="26">
        <f t="shared" si="8"/>
        <v>120926.6588622392</v>
      </c>
      <c r="I49" s="26">
        <f t="shared" si="8"/>
        <v>116518.5595898082</v>
      </c>
      <c r="J49" s="26">
        <f t="shared" si="8"/>
        <v>114614.80039062153</v>
      </c>
      <c r="K49" s="26">
        <f t="shared" si="8"/>
        <v>118229.82128622168</v>
      </c>
    </row>
    <row r="50" spans="1:16" ht="15.75" thickBot="1">
      <c r="A50" s="76">
        <f>SUM(B50:K50)</f>
        <v>120</v>
      </c>
      <c r="B50" s="18">
        <f t="shared" ref="B50:K50" si="9">COUNT(B37:B48)</f>
        <v>12</v>
      </c>
      <c r="C50" s="18">
        <f t="shared" si="9"/>
        <v>12</v>
      </c>
      <c r="D50" s="18">
        <f t="shared" si="9"/>
        <v>12</v>
      </c>
      <c r="E50" s="18">
        <f t="shared" si="9"/>
        <v>12</v>
      </c>
      <c r="F50" s="18">
        <f t="shared" si="9"/>
        <v>12</v>
      </c>
      <c r="G50" s="18">
        <f t="shared" si="9"/>
        <v>12</v>
      </c>
      <c r="H50" s="18">
        <f t="shared" si="9"/>
        <v>12</v>
      </c>
      <c r="I50" s="18">
        <f t="shared" si="9"/>
        <v>12</v>
      </c>
      <c r="J50" s="18">
        <f t="shared" si="9"/>
        <v>12</v>
      </c>
      <c r="K50" s="18">
        <f t="shared" si="9"/>
        <v>12</v>
      </c>
    </row>
    <row r="52" spans="1:16">
      <c r="A52" s="213" t="s">
        <v>18</v>
      </c>
      <c r="B52" s="162" t="s">
        <v>103</v>
      </c>
      <c r="G52" s="263"/>
      <c r="H52" s="264" t="s">
        <v>142</v>
      </c>
      <c r="I52" s="265">
        <v>40238</v>
      </c>
      <c r="J52" s="267">
        <v>10119.09</v>
      </c>
      <c r="K52" s="149"/>
    </row>
    <row r="53" spans="1:16">
      <c r="A53" s="28"/>
      <c r="B53" s="319" t="s">
        <v>104</v>
      </c>
      <c r="C53" s="319"/>
      <c r="D53" s="319"/>
      <c r="E53" s="163">
        <v>1213938.3999999999</v>
      </c>
      <c r="F53" s="187"/>
    </row>
    <row r="54" spans="1:16">
      <c r="A54" s="28"/>
      <c r="B54" s="319" t="s">
        <v>121</v>
      </c>
      <c r="C54" s="319"/>
      <c r="D54" s="319"/>
      <c r="E54" s="163" t="s">
        <v>105</v>
      </c>
      <c r="F54" s="186"/>
      <c r="G54" s="268" t="s">
        <v>73</v>
      </c>
      <c r="H54" s="162" t="s">
        <v>147</v>
      </c>
      <c r="L54" s="92"/>
      <c r="M54" s="36"/>
      <c r="N54" s="146"/>
    </row>
    <row r="55" spans="1:16">
      <c r="A55" s="28"/>
      <c r="B55" s="208"/>
      <c r="C55" s="169" t="s">
        <v>106</v>
      </c>
      <c r="D55" s="166">
        <v>357.6823</v>
      </c>
      <c r="E55" s="320">
        <f>+D55/D56</f>
        <v>1.2973087762185767</v>
      </c>
      <c r="H55" s="214" t="s">
        <v>19</v>
      </c>
      <c r="I55" s="217" t="s">
        <v>20</v>
      </c>
      <c r="J55" s="215" t="s">
        <v>21</v>
      </c>
      <c r="L55" s="232"/>
      <c r="M55" s="198"/>
      <c r="N55" s="146"/>
    </row>
    <row r="56" spans="1:16">
      <c r="A56" s="28"/>
      <c r="B56" s="208"/>
      <c r="C56" s="168" t="s">
        <v>107</v>
      </c>
      <c r="D56" s="167">
        <v>275.71100000000001</v>
      </c>
      <c r="E56" s="321"/>
      <c r="H56" s="82">
        <f>SUM(B37:K48)</f>
        <v>1198864.3201288907</v>
      </c>
      <c r="I56" s="218">
        <f>+A50</f>
        <v>120</v>
      </c>
      <c r="J56" s="216">
        <f>+H56/I56</f>
        <v>9990.5360010740897</v>
      </c>
      <c r="L56" s="231"/>
    </row>
    <row r="57" spans="1:16" ht="15.75" thickBot="1">
      <c r="A57" s="28"/>
      <c r="C57" s="322" t="s">
        <v>108</v>
      </c>
      <c r="D57" s="322"/>
      <c r="E57" s="209">
        <f>+E53*E55</f>
        <v>1574852.940108737</v>
      </c>
      <c r="F57" s="170"/>
      <c r="G57" s="170"/>
    </row>
    <row r="58" spans="1:16" ht="15.75" thickTop="1">
      <c r="B58" s="155"/>
      <c r="C58" s="156"/>
      <c r="D58" s="155"/>
      <c r="E58" s="35"/>
      <c r="F58" s="35"/>
      <c r="G58" s="315" t="s">
        <v>26</v>
      </c>
      <c r="H58" s="316"/>
      <c r="J58" s="83"/>
      <c r="K58" s="133"/>
    </row>
    <row r="59" spans="1:16">
      <c r="A59" s="213" t="s">
        <v>81</v>
      </c>
      <c r="B59" s="157" t="s">
        <v>74</v>
      </c>
      <c r="C59" s="31"/>
      <c r="D59" s="31"/>
      <c r="E59" s="31"/>
      <c r="F59" s="29"/>
      <c r="G59" s="158" t="s">
        <v>111</v>
      </c>
      <c r="H59" s="159" t="s">
        <v>112</v>
      </c>
      <c r="J59" s="20"/>
      <c r="K59" s="133"/>
    </row>
    <row r="60" spans="1:16">
      <c r="A60" s="212"/>
      <c r="B60" s="135" t="s">
        <v>22</v>
      </c>
      <c r="C60" s="31"/>
      <c r="D60" s="211"/>
      <c r="E60" s="313" t="s">
        <v>100</v>
      </c>
      <c r="F60" s="314"/>
      <c r="G60" s="101">
        <v>422.91097065831599</v>
      </c>
      <c r="H60" s="98">
        <v>422.91</v>
      </c>
      <c r="J60" s="14"/>
      <c r="K60" s="201"/>
      <c r="L60" s="93"/>
      <c r="M60" s="93"/>
      <c r="N60" s="93"/>
      <c r="O60" s="93"/>
      <c r="P60" s="93"/>
    </row>
    <row r="61" spans="1:16">
      <c r="A61" s="212"/>
      <c r="B61" s="77" t="s">
        <v>83</v>
      </c>
      <c r="C61" s="6"/>
      <c r="D61" s="4">
        <v>1.4999999999999999E-2</v>
      </c>
      <c r="E61" s="87">
        <v>30</v>
      </c>
      <c r="F61" s="32">
        <f>+E61*D61</f>
        <v>0.44999999999999996</v>
      </c>
      <c r="G61" s="30">
        <f>+J56*F61</f>
        <v>4495.7412004833395</v>
      </c>
      <c r="H61" s="152">
        <v>4272.5200000000004</v>
      </c>
      <c r="J61" s="14"/>
      <c r="K61" s="93"/>
      <c r="L61" s="90"/>
      <c r="M61" s="14"/>
      <c r="N61" s="202"/>
      <c r="O61" s="203"/>
      <c r="P61" s="93"/>
    </row>
    <row r="62" spans="1:16">
      <c r="A62" s="212"/>
      <c r="B62" s="77" t="s">
        <v>82</v>
      </c>
      <c r="C62" s="6"/>
      <c r="D62" s="4">
        <v>1.4999999999999999E-2</v>
      </c>
      <c r="E62" s="87">
        <v>14</v>
      </c>
      <c r="F62" s="32">
        <f>+E62*D62</f>
        <v>0.21</v>
      </c>
      <c r="G62" s="30">
        <f>+J56*F62</f>
        <v>2098.0125602255589</v>
      </c>
      <c r="H62" s="152">
        <v>1993.84</v>
      </c>
      <c r="I62" s="35"/>
      <c r="J62" s="14"/>
      <c r="K62" s="204"/>
      <c r="L62" s="93"/>
      <c r="M62" s="93"/>
      <c r="N62" s="93"/>
      <c r="O62" s="93"/>
      <c r="P62" s="93"/>
    </row>
    <row r="63" spans="1:16">
      <c r="A63" s="212"/>
      <c r="B63" s="77" t="s">
        <v>102</v>
      </c>
      <c r="C63" s="6"/>
      <c r="D63" s="4"/>
      <c r="E63" s="87"/>
      <c r="F63" s="32"/>
      <c r="G63" s="153">
        <v>0</v>
      </c>
      <c r="H63" s="178">
        <v>-131.21</v>
      </c>
      <c r="J63" s="205"/>
      <c r="K63" s="93"/>
      <c r="L63" s="93"/>
      <c r="M63" s="93"/>
      <c r="N63" s="93"/>
      <c r="O63" s="93"/>
      <c r="P63" s="93"/>
    </row>
    <row r="64" spans="1:16" ht="15.75" thickBot="1">
      <c r="A64" s="212"/>
      <c r="B64" s="6"/>
      <c r="C64" s="35"/>
      <c r="D64" s="6"/>
      <c r="E64" s="105" t="s">
        <v>144</v>
      </c>
      <c r="F64" s="100">
        <v>40330</v>
      </c>
      <c r="G64" s="266">
        <f>SUM(G60:G62)</f>
        <v>7016.6647313672147</v>
      </c>
      <c r="H64" s="262">
        <f>SUM(H60:H63)</f>
        <v>6558.06</v>
      </c>
      <c r="I64" s="311" t="s">
        <v>145</v>
      </c>
      <c r="J64" s="312"/>
      <c r="K64" s="312"/>
      <c r="L64" s="93"/>
      <c r="M64" s="93"/>
      <c r="N64" s="93"/>
      <c r="O64" s="93"/>
      <c r="P64" s="93"/>
    </row>
    <row r="65" spans="1:16" ht="15.75" thickTop="1">
      <c r="A65" s="212"/>
      <c r="B65" s="12"/>
      <c r="D65" s="12"/>
      <c r="E65" s="99"/>
      <c r="F65" s="100"/>
      <c r="G65" s="14"/>
      <c r="H65" s="110"/>
      <c r="I65" s="88"/>
      <c r="J65" s="206"/>
      <c r="K65" s="207"/>
      <c r="L65" s="93"/>
      <c r="M65" s="93"/>
      <c r="N65" s="93"/>
      <c r="O65" s="93"/>
      <c r="P65" s="93"/>
    </row>
    <row r="66" spans="1:16" hidden="1">
      <c r="A66" s="97" t="s">
        <v>110</v>
      </c>
      <c r="B66" s="184" t="s">
        <v>84</v>
      </c>
      <c r="C66" s="104"/>
      <c r="D66" s="104"/>
      <c r="E66" s="184"/>
      <c r="F66" s="185"/>
      <c r="G66" s="14">
        <f>+G64*(1-F66)</f>
        <v>7016.6647313672147</v>
      </c>
      <c r="H66" s="110"/>
      <c r="I66" s="88"/>
      <c r="J66" s="12"/>
      <c r="K66" s="107"/>
    </row>
    <row r="67" spans="1:16" hidden="1">
      <c r="A67" s="97"/>
      <c r="B67" s="104"/>
      <c r="C67" s="14"/>
      <c r="G67" s="14"/>
      <c r="H67" s="179">
        <v>6558.06</v>
      </c>
      <c r="I67" s="88"/>
      <c r="J67" s="14"/>
      <c r="K67" s="107"/>
    </row>
    <row r="68" spans="1:16" hidden="1">
      <c r="A68" s="212"/>
      <c r="C68" s="105"/>
      <c r="D68" s="105"/>
      <c r="E68" s="105"/>
      <c r="F68" s="103"/>
      <c r="G68" s="14"/>
      <c r="H68" s="93"/>
      <c r="I68" s="33"/>
      <c r="J68" s="154"/>
      <c r="K68" s="109"/>
    </row>
    <row r="69" spans="1:16">
      <c r="A69" s="260"/>
      <c r="B69" s="260"/>
      <c r="C69" s="260"/>
      <c r="D69" s="260"/>
      <c r="E69" s="260"/>
      <c r="F69" s="260"/>
      <c r="G69" s="260"/>
      <c r="H69" s="260"/>
      <c r="I69" s="33"/>
      <c r="J69" s="154"/>
      <c r="K69" s="109"/>
    </row>
    <row r="70" spans="1:16">
      <c r="A70" s="260"/>
      <c r="B70" s="260"/>
      <c r="C70" s="260"/>
      <c r="D70" s="260"/>
      <c r="E70" s="260"/>
      <c r="F70" s="260"/>
      <c r="G70" s="260"/>
      <c r="H70" s="260"/>
      <c r="I70" s="33"/>
      <c r="J70" s="154"/>
      <c r="K70" s="109"/>
    </row>
    <row r="71" spans="1:16">
      <c r="A71" s="260"/>
      <c r="B71" s="260"/>
      <c r="C71" s="260"/>
      <c r="D71" s="260"/>
      <c r="E71" s="260"/>
      <c r="F71" s="260"/>
      <c r="G71" s="260"/>
      <c r="H71" s="260"/>
      <c r="I71" s="33"/>
      <c r="K71" s="108"/>
    </row>
    <row r="72" spans="1:16">
      <c r="A72" s="260"/>
      <c r="B72" s="260"/>
      <c r="C72" s="260"/>
      <c r="D72" s="260"/>
      <c r="E72" s="260"/>
      <c r="F72" s="260"/>
      <c r="G72" s="260"/>
      <c r="H72" s="260"/>
      <c r="I72" s="89"/>
      <c r="J72" s="150"/>
    </row>
    <row r="73" spans="1:16">
      <c r="A73" s="260"/>
      <c r="B73" s="260"/>
      <c r="C73" s="260"/>
      <c r="D73" s="260"/>
      <c r="E73" s="260"/>
      <c r="F73" s="260"/>
      <c r="G73" s="260"/>
      <c r="H73" s="260"/>
      <c r="I73" s="89"/>
      <c r="J73" s="150"/>
    </row>
    <row r="74" spans="1:16">
      <c r="A74" s="260"/>
      <c r="B74" s="260"/>
      <c r="C74" s="260"/>
      <c r="D74" s="260"/>
      <c r="E74" s="260"/>
      <c r="F74" s="260"/>
      <c r="G74" s="260"/>
      <c r="H74" s="260"/>
      <c r="I74" s="89"/>
      <c r="J74" s="150"/>
    </row>
    <row r="75" spans="1:16">
      <c r="A75" s="260"/>
      <c r="B75" s="260"/>
      <c r="C75" s="260"/>
      <c r="D75" s="260"/>
      <c r="E75" s="260"/>
      <c r="F75" s="260"/>
      <c r="G75" s="260"/>
      <c r="H75" s="260"/>
      <c r="I75" s="90"/>
      <c r="J75" s="150"/>
    </row>
    <row r="76" spans="1:16">
      <c r="A76" s="260"/>
      <c r="B76" s="260"/>
      <c r="C76" s="260"/>
      <c r="D76" s="260"/>
      <c r="E76" s="260"/>
      <c r="F76" s="260"/>
      <c r="G76" s="260"/>
      <c r="H76" s="260"/>
      <c r="I76" s="90"/>
      <c r="J76" s="150"/>
    </row>
    <row r="77" spans="1:16">
      <c r="A77" s="260"/>
      <c r="B77" s="260"/>
      <c r="C77" s="260"/>
      <c r="D77" s="260"/>
      <c r="E77" s="260"/>
      <c r="F77" s="260"/>
      <c r="G77" s="260"/>
      <c r="H77" s="260"/>
      <c r="I77" s="90"/>
      <c r="J77" s="150"/>
    </row>
    <row r="78" spans="1:16">
      <c r="A78" s="260"/>
      <c r="B78" s="260"/>
      <c r="C78" s="260"/>
      <c r="D78" s="260"/>
      <c r="E78" s="260"/>
      <c r="F78" s="260"/>
      <c r="G78" s="260"/>
      <c r="H78" s="260"/>
      <c r="I78" s="90"/>
      <c r="J78" s="150"/>
    </row>
    <row r="79" spans="1:16">
      <c r="A79" s="260"/>
      <c r="B79" s="260"/>
      <c r="C79" s="260"/>
      <c r="D79" s="260"/>
      <c r="E79" s="260"/>
      <c r="F79" s="260"/>
      <c r="G79" s="260"/>
      <c r="H79" s="260"/>
      <c r="I79" s="90"/>
      <c r="J79" s="150"/>
    </row>
    <row r="80" spans="1:16">
      <c r="A80" s="260"/>
      <c r="B80" s="260"/>
      <c r="C80" s="260"/>
      <c r="D80" s="260"/>
      <c r="E80" s="260"/>
      <c r="F80" s="260"/>
      <c r="G80" s="260"/>
      <c r="H80" s="260"/>
      <c r="I80" s="90"/>
      <c r="J80" s="150"/>
    </row>
    <row r="81" spans="1:13">
      <c r="A81" s="260"/>
      <c r="B81" s="260"/>
      <c r="C81" s="260"/>
      <c r="D81" s="260"/>
      <c r="E81" s="260"/>
      <c r="F81" s="260"/>
      <c r="G81" s="260"/>
      <c r="H81" s="260"/>
      <c r="I81" s="90"/>
      <c r="J81" s="150"/>
    </row>
    <row r="82" spans="1:13">
      <c r="A82" s="260"/>
      <c r="B82" s="260"/>
      <c r="C82" s="260"/>
      <c r="D82" s="260"/>
      <c r="E82" s="260"/>
      <c r="F82" s="260"/>
      <c r="G82" s="260"/>
      <c r="H82" s="260"/>
      <c r="J82" s="150"/>
    </row>
    <row r="83" spans="1:13">
      <c r="A83" s="260"/>
      <c r="B83" s="260"/>
      <c r="C83" s="260"/>
      <c r="D83" s="260"/>
      <c r="E83" s="260"/>
      <c r="F83" s="260"/>
      <c r="G83" s="260"/>
      <c r="H83" s="260"/>
      <c r="I83" s="90"/>
      <c r="J83" s="150"/>
    </row>
    <row r="84" spans="1:13">
      <c r="A84" s="260"/>
      <c r="B84" s="260"/>
      <c r="C84" s="260"/>
      <c r="D84" s="260"/>
      <c r="E84" s="260"/>
      <c r="F84" s="260"/>
      <c r="G84" s="260"/>
      <c r="H84" s="260"/>
      <c r="I84" s="90"/>
      <c r="J84" s="150"/>
    </row>
    <row r="85" spans="1:13">
      <c r="A85" s="260"/>
      <c r="B85" s="260"/>
      <c r="C85" s="260"/>
      <c r="D85" s="260"/>
      <c r="E85" s="260"/>
      <c r="F85" s="260"/>
      <c r="G85" s="260"/>
      <c r="H85" s="260"/>
      <c r="I85" s="90"/>
      <c r="J85" s="150"/>
    </row>
    <row r="86" spans="1:13">
      <c r="A86" s="260"/>
      <c r="B86" s="260"/>
      <c r="C86" s="260"/>
      <c r="D86" s="260"/>
      <c r="E86" s="260"/>
      <c r="F86" s="260"/>
      <c r="G86" s="260"/>
      <c r="H86" s="260"/>
      <c r="I86" s="90"/>
      <c r="J86" s="150"/>
    </row>
    <row r="87" spans="1:13">
      <c r="A87" s="260"/>
      <c r="B87" s="260"/>
      <c r="C87" s="260"/>
      <c r="D87" s="260"/>
      <c r="E87" s="260"/>
      <c r="F87" s="260"/>
      <c r="G87" s="260"/>
      <c r="H87" s="260"/>
      <c r="I87" s="90"/>
      <c r="J87" s="150"/>
    </row>
    <row r="88" spans="1:13">
      <c r="A88" s="260"/>
      <c r="B88" s="260"/>
      <c r="C88" s="260"/>
      <c r="D88" s="260"/>
      <c r="E88" s="260"/>
      <c r="F88" s="260"/>
      <c r="G88" s="260"/>
      <c r="H88" s="260"/>
      <c r="I88" s="91"/>
      <c r="J88" s="150"/>
    </row>
    <row r="89" spans="1:13">
      <c r="A89" s="260"/>
      <c r="B89" s="260"/>
      <c r="C89" s="260"/>
      <c r="D89" s="260"/>
      <c r="E89" s="260"/>
      <c r="F89" s="260"/>
      <c r="G89" s="260"/>
      <c r="H89" s="260"/>
      <c r="I89" s="90"/>
      <c r="J89" s="150"/>
    </row>
    <row r="90" spans="1:13">
      <c r="A90" s="260"/>
      <c r="B90" s="260"/>
      <c r="C90" s="260"/>
      <c r="D90" s="260"/>
      <c r="E90" s="260"/>
      <c r="F90" s="260"/>
      <c r="G90" s="260"/>
      <c r="H90" s="260"/>
      <c r="I90" s="91"/>
      <c r="J90" s="150"/>
    </row>
    <row r="91" spans="1:13">
      <c r="A91" s="260"/>
      <c r="B91" s="260"/>
      <c r="C91" s="260"/>
      <c r="D91" s="260"/>
      <c r="E91" s="260"/>
      <c r="F91" s="260"/>
      <c r="G91" s="260"/>
      <c r="H91" s="260"/>
      <c r="I91" s="90"/>
      <c r="J91" s="150"/>
      <c r="L91" s="147"/>
      <c r="M91" s="93"/>
    </row>
    <row r="92" spans="1:13">
      <c r="A92" s="260"/>
      <c r="B92" s="260"/>
      <c r="C92" s="260"/>
      <c r="D92" s="260"/>
      <c r="E92" s="260"/>
      <c r="F92" s="260"/>
      <c r="G92" s="260"/>
      <c r="H92" s="260"/>
      <c r="I92" s="91"/>
      <c r="J92" s="150"/>
      <c r="L92" s="9"/>
      <c r="M92" s="148"/>
    </row>
    <row r="93" spans="1:13">
      <c r="A93" s="260"/>
      <c r="B93" s="260"/>
      <c r="C93" s="260"/>
      <c r="D93" s="260"/>
      <c r="E93" s="260"/>
      <c r="F93" s="260"/>
      <c r="G93" s="260"/>
      <c r="H93" s="260"/>
      <c r="I93" s="91"/>
      <c r="J93" s="150"/>
      <c r="L93" s="9"/>
      <c r="M93" s="93"/>
    </row>
    <row r="94" spans="1:13">
      <c r="A94" s="260"/>
      <c r="B94" s="260"/>
      <c r="C94" s="260"/>
      <c r="D94" s="260"/>
      <c r="E94" s="260"/>
      <c r="F94" s="260"/>
      <c r="G94" s="260"/>
      <c r="H94" s="260"/>
      <c r="I94" s="91"/>
      <c r="J94" s="150"/>
      <c r="L94" s="9"/>
      <c r="M94" s="93"/>
    </row>
    <row r="95" spans="1:13">
      <c r="A95" s="260"/>
      <c r="B95" s="260"/>
      <c r="C95" s="260"/>
      <c r="D95" s="260"/>
      <c r="E95" s="260"/>
      <c r="F95" s="260"/>
      <c r="G95" s="260"/>
      <c r="H95" s="260"/>
      <c r="I95" s="2"/>
      <c r="J95" s="14"/>
      <c r="L95" s="9"/>
      <c r="M95" s="93"/>
    </row>
    <row r="96" spans="1:13">
      <c r="A96" s="260"/>
      <c r="B96" s="260"/>
      <c r="C96" s="260"/>
      <c r="D96" s="260"/>
      <c r="E96" s="260"/>
      <c r="F96" s="260"/>
      <c r="G96" s="260"/>
      <c r="H96" s="260"/>
      <c r="I96" s="90"/>
      <c r="J96" s="14"/>
      <c r="L96" s="9"/>
      <c r="M96" s="148"/>
    </row>
    <row r="97" spans="1:10">
      <c r="A97" s="260"/>
      <c r="B97" s="260"/>
      <c r="C97" s="260"/>
      <c r="D97" s="260"/>
      <c r="E97" s="260"/>
      <c r="F97" s="260"/>
      <c r="G97" s="260"/>
      <c r="H97" s="260"/>
      <c r="J97" s="14"/>
    </row>
    <row r="98" spans="1:10">
      <c r="A98" s="260"/>
      <c r="B98" s="260"/>
      <c r="C98" s="260"/>
      <c r="D98" s="260"/>
      <c r="E98" s="260"/>
      <c r="F98" s="260"/>
      <c r="G98" s="260"/>
      <c r="H98" s="260"/>
      <c r="J98" s="151"/>
    </row>
    <row r="99" spans="1:10">
      <c r="A99" s="260"/>
      <c r="B99" s="260"/>
      <c r="C99" s="260"/>
      <c r="D99" s="260"/>
      <c r="E99" s="260"/>
      <c r="F99" s="260"/>
      <c r="G99" s="260"/>
      <c r="H99" s="260"/>
    </row>
    <row r="100" spans="1:10">
      <c r="A100" s="260"/>
      <c r="B100" s="260"/>
      <c r="C100" s="260"/>
      <c r="D100" s="260"/>
      <c r="E100" s="260"/>
      <c r="F100" s="260"/>
      <c r="G100" s="260"/>
      <c r="H100" s="260"/>
    </row>
    <row r="101" spans="1:10">
      <c r="A101" s="260"/>
      <c r="B101" s="260"/>
      <c r="C101" s="260"/>
      <c r="D101" s="260"/>
      <c r="E101" s="260"/>
      <c r="F101" s="260"/>
      <c r="G101" s="260"/>
      <c r="H101" s="260"/>
    </row>
    <row r="102" spans="1:10">
      <c r="A102" s="260"/>
      <c r="B102" s="260"/>
      <c r="C102" s="260"/>
      <c r="D102" s="260"/>
      <c r="E102" s="260"/>
      <c r="F102" s="260"/>
      <c r="G102" s="260"/>
      <c r="H102" s="260"/>
    </row>
    <row r="103" spans="1:10">
      <c r="A103" s="260"/>
      <c r="B103" s="260"/>
      <c r="C103" s="260"/>
      <c r="D103" s="260"/>
      <c r="E103" s="260"/>
      <c r="F103" s="260"/>
      <c r="G103" s="260"/>
      <c r="H103" s="260"/>
    </row>
    <row r="104" spans="1:10">
      <c r="A104" s="260"/>
      <c r="B104" s="260"/>
      <c r="C104" s="260"/>
      <c r="D104" s="260"/>
      <c r="E104" s="260"/>
      <c r="F104" s="260"/>
      <c r="G104" s="260"/>
      <c r="H104" s="260"/>
      <c r="I104" s="2"/>
    </row>
    <row r="105" spans="1:10">
      <c r="A105" s="260"/>
      <c r="B105" s="260"/>
      <c r="C105" s="260"/>
      <c r="D105" s="260"/>
      <c r="E105" s="260"/>
      <c r="F105" s="260"/>
      <c r="G105" s="260"/>
      <c r="H105" s="260"/>
    </row>
    <row r="106" spans="1:10">
      <c r="A106" s="260"/>
      <c r="B106" s="260"/>
      <c r="C106" s="260"/>
      <c r="D106" s="260"/>
      <c r="E106" s="260"/>
      <c r="F106" s="260"/>
      <c r="G106" s="260"/>
      <c r="H106" s="260"/>
    </row>
    <row r="107" spans="1:10">
      <c r="A107" s="260"/>
      <c r="B107" s="260"/>
      <c r="C107" s="260"/>
      <c r="D107" s="260"/>
      <c r="E107" s="260"/>
      <c r="F107" s="260"/>
      <c r="G107" s="260"/>
      <c r="H107" s="260"/>
    </row>
    <row r="108" spans="1:10">
      <c r="A108" s="260"/>
      <c r="B108" s="260"/>
      <c r="C108" s="260"/>
      <c r="D108" s="260"/>
      <c r="E108" s="260"/>
      <c r="F108" s="260"/>
      <c r="G108" s="260"/>
      <c r="H108" s="260"/>
    </row>
    <row r="109" spans="1:10">
      <c r="A109" s="260"/>
      <c r="B109" s="260"/>
      <c r="C109" s="260"/>
      <c r="D109" s="260"/>
      <c r="E109" s="260"/>
      <c r="F109" s="260"/>
      <c r="G109" s="260"/>
      <c r="H109" s="260"/>
    </row>
    <row r="110" spans="1:10">
      <c r="A110" s="260"/>
      <c r="B110" s="260"/>
      <c r="C110" s="260"/>
      <c r="D110" s="260"/>
      <c r="E110" s="260"/>
      <c r="F110" s="260"/>
      <c r="G110" s="260"/>
      <c r="H110" s="260"/>
    </row>
    <row r="111" spans="1:10">
      <c r="A111" s="260"/>
      <c r="B111" s="260"/>
      <c r="C111" s="260"/>
      <c r="D111" s="260"/>
      <c r="E111" s="260"/>
      <c r="F111" s="260"/>
      <c r="G111" s="260"/>
      <c r="H111" s="260"/>
    </row>
    <row r="112" spans="1:10">
      <c r="A112" s="260"/>
      <c r="B112" s="260"/>
      <c r="C112" s="260"/>
      <c r="D112" s="260"/>
      <c r="E112" s="260"/>
      <c r="F112" s="260"/>
      <c r="G112" s="260"/>
      <c r="H112" s="260"/>
    </row>
    <row r="113" spans="1:8">
      <c r="A113" s="260"/>
      <c r="B113" s="260"/>
      <c r="C113" s="260"/>
      <c r="D113" s="260"/>
      <c r="E113" s="260"/>
      <c r="F113" s="260"/>
      <c r="G113" s="260"/>
      <c r="H113" s="260"/>
    </row>
    <row r="114" spans="1:8">
      <c r="A114" s="260"/>
      <c r="B114" s="260"/>
      <c r="C114" s="260"/>
      <c r="D114" s="260"/>
      <c r="E114" s="260"/>
      <c r="F114" s="260"/>
      <c r="G114" s="260"/>
      <c r="H114" s="260"/>
    </row>
    <row r="115" spans="1:8">
      <c r="A115" s="260"/>
      <c r="B115" s="260"/>
      <c r="C115" s="260"/>
      <c r="D115" s="260"/>
      <c r="E115" s="260"/>
      <c r="F115" s="260"/>
      <c r="G115" s="260"/>
      <c r="H115" s="260"/>
    </row>
    <row r="116" spans="1:8">
      <c r="A116" s="260"/>
      <c r="B116" s="260"/>
      <c r="C116" s="260"/>
      <c r="D116" s="260"/>
      <c r="E116" s="260"/>
      <c r="F116" s="260"/>
      <c r="G116" s="260"/>
      <c r="H116" s="260"/>
    </row>
    <row r="117" spans="1:8">
      <c r="A117" s="260"/>
      <c r="B117" s="260"/>
      <c r="C117" s="260"/>
      <c r="D117" s="260"/>
      <c r="E117" s="260"/>
      <c r="F117" s="260"/>
      <c r="G117" s="260"/>
      <c r="H117" s="260"/>
    </row>
  </sheetData>
  <mergeCells count="12">
    <mergeCell ref="C57:D57"/>
    <mergeCell ref="G58:H58"/>
    <mergeCell ref="E60:F60"/>
    <mergeCell ref="I64:K64"/>
    <mergeCell ref="B35:F35"/>
    <mergeCell ref="G35:K35"/>
    <mergeCell ref="E55:E56"/>
    <mergeCell ref="A1:A2"/>
    <mergeCell ref="A18:A19"/>
    <mergeCell ref="A35:A36"/>
    <mergeCell ref="B53:D53"/>
    <mergeCell ref="B54:D5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     &amp;"-,Negrita" &amp;12( B )&amp;C&amp;"Arial,Normal"&amp;10Anexo &amp;"Arial,Negrita""B"&amp;"Arial,Normal" - Haber inicial&amp;"-,Normal"&amp;12
&amp;"Arial,Negrita"&amp;11CON tope art. 14, inc. 2, Res. 6/2009&amp;R&amp;8CPCECABA</oddHeader>
    <oddFooter>&amp;C&amp;P&amp;R&amp;"Garamond,Cursiva"&amp;9Jorge O. Martinez y Asoc.
Sistemas Previsionales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7B708-667B-491D-B626-B3EE74C22EC5}">
  <sheetPr>
    <tabColor rgb="FFFFFF00"/>
  </sheetPr>
  <dimension ref="A1:H44"/>
  <sheetViews>
    <sheetView tabSelected="1" workbookViewId="0">
      <selection activeCell="J32" sqref="J32"/>
    </sheetView>
  </sheetViews>
  <sheetFormatPr baseColWidth="10" defaultRowHeight="15"/>
  <cols>
    <col min="1" max="1" width="6.7109375" customWidth="1"/>
    <col min="2" max="2" width="18.7109375" customWidth="1"/>
    <col min="3" max="3" width="12.42578125" customWidth="1"/>
    <col min="4" max="4" width="12.85546875" customWidth="1"/>
    <col min="5" max="5" width="11.7109375" customWidth="1"/>
    <col min="6" max="6" width="7.28515625" customWidth="1"/>
    <col min="7" max="7" width="27.7109375" customWidth="1"/>
  </cols>
  <sheetData>
    <row r="1" spans="1:6">
      <c r="A1" s="287" t="s">
        <v>124</v>
      </c>
      <c r="B1" s="34" t="s">
        <v>125</v>
      </c>
      <c r="C1" s="199"/>
      <c r="D1" s="34"/>
      <c r="E1" s="34"/>
      <c r="F1" s="34"/>
    </row>
    <row r="2" spans="1:6">
      <c r="A2" s="229"/>
      <c r="B2" s="34"/>
      <c r="C2" s="15" t="s">
        <v>19</v>
      </c>
      <c r="D2" s="15" t="s">
        <v>20</v>
      </c>
      <c r="E2" s="15" t="s">
        <v>21</v>
      </c>
      <c r="F2" s="34"/>
    </row>
    <row r="3" spans="1:6">
      <c r="A3" s="229"/>
      <c r="B3" s="233" t="s">
        <v>126</v>
      </c>
      <c r="C3" s="234">
        <f>+'Hab Ini ISBIC'!H55</f>
        <v>3083172.6840342055</v>
      </c>
      <c r="D3" s="235">
        <v>120</v>
      </c>
      <c r="E3" s="297">
        <f>+C3/D3</f>
        <v>25693.105700285047</v>
      </c>
      <c r="F3" s="34"/>
    </row>
    <row r="4" spans="1:6">
      <c r="A4" s="229"/>
      <c r="B4" s="233" t="s">
        <v>127</v>
      </c>
      <c r="C4" s="236">
        <f>+'Hab Ini (art. 14)'!H56</f>
        <v>1198864.3201288907</v>
      </c>
      <c r="D4" s="237">
        <f>+D3</f>
        <v>120</v>
      </c>
      <c r="E4" s="298">
        <f>+C4/D4</f>
        <v>9990.5360010740897</v>
      </c>
      <c r="F4" s="34"/>
    </row>
    <row r="5" spans="1:6" ht="15.75" thickBot="1">
      <c r="A5" s="229"/>
      <c r="B5" s="238" t="s">
        <v>2</v>
      </c>
      <c r="C5" s="239">
        <f>+C3-C4</f>
        <v>1884308.3639053148</v>
      </c>
      <c r="D5" s="240">
        <f>+D3</f>
        <v>120</v>
      </c>
      <c r="E5" s="299">
        <f>+E3-E4</f>
        <v>15702.569699210957</v>
      </c>
      <c r="F5" s="34"/>
    </row>
    <row r="6" spans="1:6" ht="15.75" thickTop="1">
      <c r="A6" s="229"/>
      <c r="B6" s="241"/>
      <c r="C6" s="242"/>
      <c r="D6" s="243"/>
      <c r="E6" s="244"/>
      <c r="F6" s="34"/>
    </row>
    <row r="7" spans="1:6">
      <c r="A7" s="229"/>
      <c r="B7" s="326" t="s">
        <v>128</v>
      </c>
      <c r="C7" s="326"/>
      <c r="D7" s="245">
        <f>+C5</f>
        <v>1884308.3639053148</v>
      </c>
      <c r="E7" s="335">
        <f>+D7/D8</f>
        <v>0.61115887983276185</v>
      </c>
    </row>
    <row r="8" spans="1:6">
      <c r="A8" s="229"/>
      <c r="B8" s="328" t="s">
        <v>129</v>
      </c>
      <c r="C8" s="328"/>
      <c r="D8" s="246">
        <f>+C3</f>
        <v>3083172.6840342055</v>
      </c>
      <c r="E8" s="335"/>
    </row>
    <row r="9" spans="1:6">
      <c r="A9" s="229"/>
      <c r="B9" s="34"/>
      <c r="C9" s="246"/>
      <c r="D9" s="247"/>
      <c r="E9" s="248"/>
      <c r="F9" s="247"/>
    </row>
    <row r="10" spans="1:6">
      <c r="A10" s="229"/>
      <c r="B10" s="326" t="s">
        <v>130</v>
      </c>
      <c r="C10" s="326"/>
      <c r="D10" s="245">
        <f>+E5</f>
        <v>15702.569699210957</v>
      </c>
      <c r="E10" s="335">
        <f>+D10/D11</f>
        <v>0.61115887983276185</v>
      </c>
      <c r="F10" s="247"/>
    </row>
    <row r="11" spans="1:6">
      <c r="A11" s="229"/>
      <c r="B11" s="328" t="s">
        <v>129</v>
      </c>
      <c r="C11" s="328"/>
      <c r="D11" s="248">
        <f>+E3</f>
        <v>25693.105700285047</v>
      </c>
      <c r="E11" s="335"/>
      <c r="F11" s="247"/>
    </row>
    <row r="12" spans="1:6">
      <c r="A12" s="229"/>
      <c r="B12" s="249"/>
      <c r="C12" s="250"/>
      <c r="D12" s="251"/>
      <c r="E12" s="252"/>
      <c r="F12" s="247"/>
    </row>
    <row r="13" spans="1:6">
      <c r="A13" s="229"/>
      <c r="B13" s="34"/>
      <c r="C13" s="34"/>
      <c r="D13" s="34"/>
      <c r="E13" s="34"/>
      <c r="F13" s="34"/>
    </row>
    <row r="14" spans="1:6">
      <c r="A14" s="287" t="s">
        <v>131</v>
      </c>
      <c r="B14" s="34" t="s">
        <v>132</v>
      </c>
      <c r="C14" s="34"/>
      <c r="D14" s="34"/>
      <c r="E14" s="34"/>
      <c r="F14" s="34"/>
    </row>
    <row r="15" spans="1:6">
      <c r="A15" s="229"/>
      <c r="B15" s="34"/>
      <c r="C15" s="278" t="s">
        <v>133</v>
      </c>
      <c r="D15" s="280" t="s">
        <v>134</v>
      </c>
      <c r="E15" s="15" t="s">
        <v>120</v>
      </c>
      <c r="F15" s="34"/>
    </row>
    <row r="16" spans="1:6">
      <c r="A16" s="229"/>
      <c r="B16" s="253" t="s">
        <v>23</v>
      </c>
      <c r="C16" s="279">
        <f>+'Hab Ini ISBIC'!G60</f>
        <v>422.91097065831599</v>
      </c>
      <c r="D16" s="281">
        <f>+'Hab Ini (art. 14)'!G60</f>
        <v>422.91097065831599</v>
      </c>
      <c r="E16" s="254">
        <f>+C16-D16</f>
        <v>0</v>
      </c>
      <c r="F16" s="34"/>
    </row>
    <row r="17" spans="1:6">
      <c r="A17" s="229"/>
      <c r="B17" s="253" t="s">
        <v>24</v>
      </c>
      <c r="C17" s="279">
        <f>+'Hab Ini ISBIC'!G61</f>
        <v>11561.897565128269</v>
      </c>
      <c r="D17" s="281">
        <f>+'Hab Ini (art. 14)'!G61</f>
        <v>4495.7412004833395</v>
      </c>
      <c r="E17" s="255">
        <f>+C17-D17</f>
        <v>7066.1563646449295</v>
      </c>
      <c r="F17" s="34"/>
    </row>
    <row r="18" spans="1:6">
      <c r="A18" s="229"/>
      <c r="B18" s="253" t="s">
        <v>25</v>
      </c>
      <c r="C18" s="279">
        <f>+'Hab Ini ISBIC'!G62</f>
        <v>5395.5521970598593</v>
      </c>
      <c r="D18" s="281">
        <f>+'Hab Ini (art. 14)'!G62</f>
        <v>2098.0125602255589</v>
      </c>
      <c r="E18" s="255">
        <f>+C18-D18</f>
        <v>3297.5396368343004</v>
      </c>
      <c r="F18" s="34"/>
    </row>
    <row r="19" spans="1:6" ht="15.75" thickBot="1">
      <c r="A19" s="229"/>
      <c r="B19" s="45" t="s">
        <v>135</v>
      </c>
      <c r="C19" s="293">
        <f>SUM(C16:C18)</f>
        <v>17380.360732846446</v>
      </c>
      <c r="D19" s="294">
        <f>SUM(D16:D18)</f>
        <v>7016.6647313672147</v>
      </c>
      <c r="E19" s="256">
        <f>SUM(E16:E18)</f>
        <v>10363.696001479229</v>
      </c>
      <c r="F19" s="34"/>
    </row>
    <row r="20" spans="1:6" ht="15.75" thickTop="1">
      <c r="A20" s="229"/>
      <c r="B20" s="34"/>
      <c r="C20" s="34"/>
      <c r="D20" s="34"/>
      <c r="E20" s="34"/>
      <c r="F20" s="34"/>
    </row>
    <row r="21" spans="1:6">
      <c r="A21" s="229"/>
      <c r="B21" s="326" t="s">
        <v>136</v>
      </c>
      <c r="C21" s="326"/>
      <c r="D21" s="245">
        <f>+E19</f>
        <v>10363.696001479229</v>
      </c>
      <c r="E21" s="333">
        <f>+D21/D22</f>
        <v>0.59628773883233022</v>
      </c>
      <c r="F21" s="34"/>
    </row>
    <row r="22" spans="1:6">
      <c r="A22" s="229"/>
      <c r="B22" s="334" t="s">
        <v>137</v>
      </c>
      <c r="C22" s="334"/>
      <c r="D22" s="248">
        <f>+C19</f>
        <v>17380.360732846446</v>
      </c>
      <c r="E22" s="333"/>
      <c r="F22" s="34"/>
    </row>
    <row r="23" spans="1:6">
      <c r="A23" s="229"/>
      <c r="B23" s="34"/>
      <c r="C23" s="34"/>
      <c r="D23" s="34"/>
      <c r="E23" s="34"/>
      <c r="F23" s="34"/>
    </row>
    <row r="24" spans="1:6">
      <c r="A24" s="229"/>
      <c r="B24" s="326" t="s">
        <v>138</v>
      </c>
      <c r="C24" s="326"/>
      <c r="D24" s="245">
        <f>+E19</f>
        <v>10363.696001479229</v>
      </c>
      <c r="E24" s="327">
        <f>+D24/D25</f>
        <v>1.4770117140055852</v>
      </c>
      <c r="F24" s="34"/>
    </row>
    <row r="25" spans="1:6">
      <c r="A25" s="229"/>
      <c r="B25" s="328" t="s">
        <v>139</v>
      </c>
      <c r="C25" s="328"/>
      <c r="D25" s="248">
        <f>+D19</f>
        <v>7016.6647313672147</v>
      </c>
      <c r="E25" s="327"/>
      <c r="F25" s="34"/>
    </row>
    <row r="26" spans="1:6">
      <c r="A26" s="229"/>
      <c r="B26" s="257"/>
      <c r="C26" s="257"/>
      <c r="D26" s="252"/>
      <c r="E26" s="252"/>
      <c r="F26" s="34"/>
    </row>
    <row r="27" spans="1:6">
      <c r="A27" s="258"/>
      <c r="B27" s="269"/>
      <c r="C27" s="270"/>
      <c r="D27" s="270"/>
      <c r="E27" s="269"/>
      <c r="F27" s="269"/>
    </row>
    <row r="28" spans="1:6">
      <c r="A28" s="288" t="s">
        <v>77</v>
      </c>
      <c r="B28" s="269" t="s">
        <v>152</v>
      </c>
      <c r="C28" s="35"/>
      <c r="D28" s="35"/>
      <c r="E28" s="35"/>
      <c r="F28" s="35"/>
    </row>
    <row r="29" spans="1:6">
      <c r="A29" s="272"/>
      <c r="B29" s="269" t="s">
        <v>151</v>
      </c>
      <c r="C29" s="35"/>
      <c r="D29" s="35"/>
      <c r="E29" s="35"/>
      <c r="F29" s="35"/>
    </row>
    <row r="30" spans="1:6">
      <c r="A30" s="272"/>
      <c r="B30" s="271"/>
      <c r="C30" s="330" t="s">
        <v>149</v>
      </c>
      <c r="D30" s="331"/>
      <c r="E30" s="332"/>
      <c r="F30" s="35"/>
    </row>
    <row r="31" spans="1:6">
      <c r="A31" s="258"/>
      <c r="B31" s="35"/>
      <c r="C31" s="25" t="s">
        <v>150</v>
      </c>
      <c r="D31" s="25" t="s">
        <v>112</v>
      </c>
      <c r="E31" s="295" t="s">
        <v>120</v>
      </c>
      <c r="F31" s="35"/>
    </row>
    <row r="32" spans="1:6">
      <c r="A32" s="258"/>
      <c r="B32" s="273" t="s">
        <v>23</v>
      </c>
      <c r="C32" s="283">
        <f t="shared" ref="C32:C34" si="0">+C16</f>
        <v>422.91097065831599</v>
      </c>
      <c r="D32" s="283">
        <f>+'Hab Ini (art. 14)'!H60</f>
        <v>422.91</v>
      </c>
      <c r="E32" s="274">
        <f>+C32-D32</f>
        <v>9.7065831596410135E-4</v>
      </c>
      <c r="F32" s="35"/>
    </row>
    <row r="33" spans="1:8">
      <c r="A33" s="258"/>
      <c r="B33" s="273" t="s">
        <v>24</v>
      </c>
      <c r="C33" s="284">
        <f t="shared" si="0"/>
        <v>11561.897565128269</v>
      </c>
      <c r="D33" s="284">
        <f>+'Hab Ini (art. 14)'!H61</f>
        <v>4272.5200000000004</v>
      </c>
      <c r="E33" s="275">
        <f t="shared" ref="E33:E35" si="1">+C33-D33</f>
        <v>7289.3775651282685</v>
      </c>
      <c r="F33" s="35"/>
    </row>
    <row r="34" spans="1:8">
      <c r="A34" s="258"/>
      <c r="B34" s="273" t="s">
        <v>25</v>
      </c>
      <c r="C34" s="284">
        <f t="shared" si="0"/>
        <v>5395.5521970598593</v>
      </c>
      <c r="D34" s="284">
        <f>+'Hab Ini (art. 14)'!H62</f>
        <v>1993.84</v>
      </c>
      <c r="E34" s="275">
        <f t="shared" si="1"/>
        <v>3401.7121970598591</v>
      </c>
      <c r="F34" s="35"/>
    </row>
    <row r="35" spans="1:8">
      <c r="A35" s="258"/>
      <c r="B35" s="292" t="s">
        <v>148</v>
      </c>
      <c r="C35" s="285">
        <v>0</v>
      </c>
      <c r="D35" s="291">
        <f>+'Hab Ini (art. 14)'!H63</f>
        <v>-131.21</v>
      </c>
      <c r="E35" s="276">
        <f t="shared" si="1"/>
        <v>131.21</v>
      </c>
      <c r="F35" s="35"/>
    </row>
    <row r="36" spans="1:8" ht="15.75" thickBot="1">
      <c r="A36" s="258"/>
      <c r="B36" s="273" t="s">
        <v>15</v>
      </c>
      <c r="C36" s="282">
        <f>SUM(C32:C35)</f>
        <v>17380.360732846446</v>
      </c>
      <c r="D36" s="296">
        <f>SUM(D32:D35)</f>
        <v>6558.06</v>
      </c>
      <c r="E36" s="282">
        <f>SUM(E32:E35)</f>
        <v>10822.300732846443</v>
      </c>
      <c r="F36" s="290"/>
      <c r="G36" s="290"/>
    </row>
    <row r="37" spans="1:8" ht="15.75" thickTop="1">
      <c r="A37" s="258"/>
      <c r="B37" s="273"/>
      <c r="C37" s="110"/>
      <c r="D37" s="110"/>
      <c r="E37" s="110"/>
      <c r="F37" s="290"/>
      <c r="G37" s="290"/>
    </row>
    <row r="38" spans="1:8">
      <c r="A38" s="258"/>
      <c r="B38" s="329" t="s">
        <v>155</v>
      </c>
      <c r="C38" s="329"/>
      <c r="D38" s="329"/>
      <c r="E38" s="110"/>
      <c r="F38" s="290"/>
      <c r="G38" s="290"/>
      <c r="H38" s="289"/>
    </row>
    <row r="39" spans="1:8">
      <c r="A39" s="258"/>
      <c r="B39" s="269"/>
      <c r="C39" s="269"/>
      <c r="D39" s="269"/>
      <c r="E39" s="277"/>
      <c r="F39" s="35"/>
      <c r="H39" s="10"/>
    </row>
    <row r="40" spans="1:8">
      <c r="A40" s="258"/>
      <c r="B40" s="326" t="s">
        <v>136</v>
      </c>
      <c r="C40" s="326"/>
      <c r="D40" s="245">
        <f>+E36</f>
        <v>10822.300732846443</v>
      </c>
      <c r="E40" s="333">
        <f>+D40/D41</f>
        <v>0.62267411472040457</v>
      </c>
      <c r="F40" s="286"/>
    </row>
    <row r="41" spans="1:8">
      <c r="A41" s="258"/>
      <c r="B41" s="334" t="s">
        <v>153</v>
      </c>
      <c r="C41" s="334"/>
      <c r="D41" s="248">
        <f>+C36</f>
        <v>17380.360732846446</v>
      </c>
      <c r="E41" s="333"/>
      <c r="F41" s="286"/>
    </row>
    <row r="43" spans="1:8">
      <c r="B43" s="326" t="s">
        <v>138</v>
      </c>
      <c r="C43" s="326"/>
      <c r="D43" s="245">
        <f>+E36</f>
        <v>10822.300732846443</v>
      </c>
      <c r="E43" s="327">
        <f>+D43/D44</f>
        <v>1.6502289904097311</v>
      </c>
    </row>
    <row r="44" spans="1:8">
      <c r="B44" s="328" t="s">
        <v>154</v>
      </c>
      <c r="C44" s="328"/>
      <c r="D44" s="248">
        <f>+D36</f>
        <v>6558.06</v>
      </c>
      <c r="E44" s="327"/>
    </row>
  </sheetData>
  <mergeCells count="20">
    <mergeCell ref="B7:C7"/>
    <mergeCell ref="E7:E8"/>
    <mergeCell ref="B8:C8"/>
    <mergeCell ref="B10:C10"/>
    <mergeCell ref="E10:E11"/>
    <mergeCell ref="B11:C11"/>
    <mergeCell ref="B21:C21"/>
    <mergeCell ref="E21:E22"/>
    <mergeCell ref="B22:C22"/>
    <mergeCell ref="B24:C24"/>
    <mergeCell ref="E24:E25"/>
    <mergeCell ref="B25:C25"/>
    <mergeCell ref="B43:C43"/>
    <mergeCell ref="E43:E44"/>
    <mergeCell ref="B44:C44"/>
    <mergeCell ref="B38:D38"/>
    <mergeCell ref="C30:E30"/>
    <mergeCell ref="B40:C40"/>
    <mergeCell ref="E40:E41"/>
    <mergeCell ref="B41:C41"/>
  </mergeCells>
  <printOptions horizontalCentered="1"/>
  <pageMargins left="0.70866141732283472" right="0.70866141732283472" top="1.1417322834645669" bottom="0.74803149606299213" header="0.51181102362204722" footer="0.31496062992125984"/>
  <pageSetup paperSize="9" orientation="portrait" horizontalDpi="0" verticalDpi="0" r:id="rId1"/>
  <headerFooter>
    <oddHeader>&amp;C&amp;"Arial,Normal"&amp;10Anexo "C" - CUADRO COMPARATIVO
(entre los anexos "A" y "B")&amp;R&amp;"Arial Narrow,Normal"&amp;8CPCECABA</oddHeader>
    <oddFooter>&amp;C&amp;P&amp;R&amp;"Garamond,Cursiva"&amp;9Jorge O. Martinez y Asoc.
Sistemas Previsionales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Ficha</vt:lpstr>
      <vt:lpstr>Hab Ini ISBIC</vt:lpstr>
      <vt:lpstr>Hab Ini (art. 14)</vt:lpstr>
      <vt:lpstr>compara A y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</dc:creator>
  <cp:lastModifiedBy>Jorge</cp:lastModifiedBy>
  <cp:lastPrinted>2024-08-18T19:52:53Z</cp:lastPrinted>
  <dcterms:created xsi:type="dcterms:W3CDTF">2015-07-15T23:08:05Z</dcterms:created>
  <dcterms:modified xsi:type="dcterms:W3CDTF">2024-08-18T19:53:22Z</dcterms:modified>
</cp:coreProperties>
</file>